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02" i="1" l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<sst xmlns="http://schemas.openxmlformats.org/spreadsheetml/2006/main" count="852" uniqueCount="195">
  <si>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</si>
  <si>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</si>
  <si>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</si>
  <si>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</si>
  <si>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</si>
  <si>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</si>
  <si>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</si>
  <si>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</si>
  <si>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</si>
  <si>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</si>
  <si>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</si>
  <si>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</si>
  <si>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</si>
  <si>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</si>
  <si>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</si>
  <si>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</si>
  <si>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</si>
  <si>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</si>
  <si>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</si>
  <si>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</si>
  <si>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</si>
  <si>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</si>
  <si>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</si>
  <si>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</si>
  <si>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</si>
  <si>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</si>
  <si>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</si>
  <si>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</si>
  <si>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</si>
  <si>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</si>
  <si>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</si>
  <si>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</si>
  <si>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</si>
  <si>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</si>
  <si>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</si>
  <si>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</si>
  <si>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</si>
  <si>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</si>
  <si>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</si>
  <si>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</si>
  <si>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</si>
  <si>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</si>
  <si>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</si>
  <si>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Бумага для ОфТех А4,80г,от 162% 500л</t>
  </si>
  <si>
    <t>шт</t>
  </si>
  <si>
    <t>г.Санкт-Петербург-обл</t>
  </si>
  <si>
    <t>Бумага для ОфТех А4,80г,от 146% до 161% пачка 500л.</t>
  </si>
  <si>
    <t>Бумага для ОфТех А3,80г, от 164% пачка 500л</t>
  </si>
  <si>
    <t>Мурманская обл.</t>
  </si>
  <si>
    <t>Респ.Карелия</t>
  </si>
  <si>
    <t>Салфетки белые 100шт.-уп.</t>
  </si>
  <si>
    <t>Бух книги учета</t>
  </si>
  <si>
    <t>Календари настольн-настен-табель, подставки</t>
  </si>
  <si>
    <t>Блокноты спираль А6: А5: А7</t>
  </si>
  <si>
    <t>Ежедневники,планеры,планинги,алф книжки,бизнес-тетради</t>
  </si>
  <si>
    <t>Конверт Белый С6: С5, С4 50шт-уп</t>
  </si>
  <si>
    <t>Визитницы настольные</t>
  </si>
  <si>
    <t>Тетрадь кл,60л,205*145,дв.спир,тверд.переп.бел.бл,"Винтаж"</t>
  </si>
  <si>
    <t>Оборуд для магн-марк досок (кнопки, салфетки, держатели, спреи, магниты)</t>
  </si>
  <si>
    <t>Доска пробковая : магнитно-маркерная</t>
  </si>
  <si>
    <t>Бейджи</t>
  </si>
  <si>
    <t>Блок бумаги для флипчартов белый 67,5х98 20 5 бл-уп 80гр.</t>
  </si>
  <si>
    <t>Блок бумаги для флипчартов белый 65х98 20 лист. Комус 80гр.</t>
  </si>
  <si>
    <t>Салфетки-спреи для комп техн, коврики, боксы CD</t>
  </si>
  <si>
    <t>Заготовки для ламинирования 100шт-уп</t>
  </si>
  <si>
    <t xml:space="preserve">Нить прошивная </t>
  </si>
  <si>
    <t>Обложки и пружины для переплета 100шт-уп</t>
  </si>
  <si>
    <t>Пломба пластиковая номерная, одноразовая50 шт-уп</t>
  </si>
  <si>
    <t>Нить прошивная лавсан (1000 м)</t>
  </si>
  <si>
    <t>Игла для прошивки</t>
  </si>
  <si>
    <t>Бирка для ключей 10 шт-уп</t>
  </si>
  <si>
    <t>Дыроколы-датеры -нумераторы</t>
  </si>
  <si>
    <t>Вертикальный накопитель  2шт-упк</t>
  </si>
  <si>
    <t xml:space="preserve">Степлер </t>
  </si>
  <si>
    <t xml:space="preserve">Кнопки </t>
  </si>
  <si>
    <t>Клей-карандаш</t>
  </si>
  <si>
    <t>Скрепки 28 мм , 25 мм, 50 мм</t>
  </si>
  <si>
    <t xml:space="preserve">Лоток для бумаг  </t>
  </si>
  <si>
    <t xml:space="preserve">Ножницы </t>
  </si>
  <si>
    <t xml:space="preserve">Клейкие закладки </t>
  </si>
  <si>
    <t>Штемпельная продукция (подушки-краски)</t>
  </si>
  <si>
    <t xml:space="preserve">Зажимы для бумаг 12шт.-уп. </t>
  </si>
  <si>
    <t>Набор настольный вращающийся- подставки д-мелочей</t>
  </si>
  <si>
    <t>Блок-кубики бум клеевые, запасные -боксы  100л..</t>
  </si>
  <si>
    <t xml:space="preserve">Клейкая лента Канцелярская </t>
  </si>
  <si>
    <t>Клей ПВА и другие</t>
  </si>
  <si>
    <t xml:space="preserve">Калькулятор </t>
  </si>
  <si>
    <t>Резинки банк-лупы-коврики на стол</t>
  </si>
  <si>
    <t xml:space="preserve">Скрепочница магнитная </t>
  </si>
  <si>
    <t>Подушка для смачивания пальцев гелевая ATTACHE 25г Россия</t>
  </si>
  <si>
    <t>Нож канцелярский - лезвие</t>
  </si>
  <si>
    <t>Мел школьный белый 100 шт.-уп.</t>
  </si>
  <si>
    <t xml:space="preserve">Клей МОМЕНТ </t>
  </si>
  <si>
    <t>Фломастер 6цв-10цв</t>
  </si>
  <si>
    <t>Тетради школьн -общие -обложки А5,А4</t>
  </si>
  <si>
    <t>Визитница карманная</t>
  </si>
  <si>
    <t>Линейка деревянная</t>
  </si>
  <si>
    <t>Батарейки АА- ААА упак</t>
  </si>
  <si>
    <t>Карандаши цветные12цв</t>
  </si>
  <si>
    <t xml:space="preserve">Ролики для факсов </t>
  </si>
  <si>
    <t>Рамка А4(21х30)</t>
  </si>
  <si>
    <t>Блок-кубик</t>
  </si>
  <si>
    <t xml:space="preserve">Знак безопасности </t>
  </si>
  <si>
    <t>Папка адресная-для рисования-труда-черчения</t>
  </si>
  <si>
    <t>Гуашь 12цв</t>
  </si>
  <si>
    <t>Картон цветной 10л</t>
  </si>
  <si>
    <t>Бумага цветная упак</t>
  </si>
  <si>
    <t xml:space="preserve">Блокнот </t>
  </si>
  <si>
    <t>Кнопки</t>
  </si>
  <si>
    <t>Блок-кубики -боксы  100л..</t>
  </si>
  <si>
    <t>Анти-степлер</t>
  </si>
  <si>
    <t>Зажим для бумаг</t>
  </si>
  <si>
    <t>Штамп самонаборный</t>
  </si>
  <si>
    <t xml:space="preserve">Скобы к степлеру </t>
  </si>
  <si>
    <t>Клейкая лента Канцелярская</t>
  </si>
  <si>
    <t>Ножницы</t>
  </si>
  <si>
    <t xml:space="preserve">Клей универсальный </t>
  </si>
  <si>
    <t>Блокнот</t>
  </si>
  <si>
    <t xml:space="preserve">Зажим для бумаг </t>
  </si>
  <si>
    <t>Клейкие закладки</t>
  </si>
  <si>
    <t>Клейкая лента канцелярская</t>
  </si>
  <si>
    <t xml:space="preserve">Клей-карандаш </t>
  </si>
  <si>
    <t>Скрепочница магнитная</t>
  </si>
  <si>
    <t>Калькулятор</t>
  </si>
  <si>
    <t>Диспенсер для клейкой ленты</t>
  </si>
  <si>
    <t>Нож канцелярский</t>
  </si>
  <si>
    <t>Лоток для бумаг</t>
  </si>
  <si>
    <t>Ластик</t>
  </si>
  <si>
    <t>Папка скорос-тель</t>
  </si>
  <si>
    <t xml:space="preserve">Разделитель листов </t>
  </si>
  <si>
    <t xml:space="preserve">Папка с завязками </t>
  </si>
  <si>
    <t>Папка конверт с кнопкой А4, А5</t>
  </si>
  <si>
    <t>Папка файл-вкладыш А4,А3,А5 с  перфорацией,50-100 шт.</t>
  </si>
  <si>
    <t xml:space="preserve">Папка уголок </t>
  </si>
  <si>
    <t>Папка с арочн.мех.</t>
  </si>
  <si>
    <t xml:space="preserve">Папка на кольцах </t>
  </si>
  <si>
    <t>Короб архивный</t>
  </si>
  <si>
    <t>Шило канцелярское с ушком</t>
  </si>
  <si>
    <t>Папка на резинках А4</t>
  </si>
  <si>
    <t>Папка на молнии</t>
  </si>
  <si>
    <t>Прочие папки (карман-портфель-с клипом-застежкой)</t>
  </si>
  <si>
    <t>Папка архивная на завязках</t>
  </si>
  <si>
    <t>Папка файловая</t>
  </si>
  <si>
    <t>Папка с зажимом А4</t>
  </si>
  <si>
    <t>Планшет  A4</t>
  </si>
  <si>
    <t>Подвесная регистратура папка А4, 25 шт.</t>
  </si>
  <si>
    <t xml:space="preserve">Этикетки самоклеящиеся </t>
  </si>
  <si>
    <t>Скрепки -шина</t>
  </si>
  <si>
    <t xml:space="preserve">Картотека для карточек </t>
  </si>
  <si>
    <t xml:space="preserve">Папка с арочн.мех. </t>
  </si>
  <si>
    <t>Планшет А4</t>
  </si>
  <si>
    <t xml:space="preserve">Папка на молнии </t>
  </si>
  <si>
    <t xml:space="preserve">Стержень микрографический </t>
  </si>
  <si>
    <t xml:space="preserve">Карандаш механический </t>
  </si>
  <si>
    <t>Ручка гелевая</t>
  </si>
  <si>
    <t xml:space="preserve">Ручка шариковая </t>
  </si>
  <si>
    <t xml:space="preserve">Ластик </t>
  </si>
  <si>
    <t>Корректирующие жидкости-ленты-карандаши</t>
  </si>
  <si>
    <t>Маркер выделитель текста набор 4цв.</t>
  </si>
  <si>
    <t xml:space="preserve">Карандаш чернографитный </t>
  </si>
  <si>
    <t>Маркер перманентный</t>
  </si>
  <si>
    <t>Точилка</t>
  </si>
  <si>
    <t>Стержень гелев</t>
  </si>
  <si>
    <t>Стержень шарик</t>
  </si>
  <si>
    <t>Набор маркеров 4цв.</t>
  </si>
  <si>
    <t xml:space="preserve">Линейка </t>
  </si>
  <si>
    <t>Маркер по бума (для флипчартов)</t>
  </si>
  <si>
    <t xml:space="preserve">Маркер для досок </t>
  </si>
  <si>
    <t xml:space="preserve">Маркер для CD </t>
  </si>
  <si>
    <t>Маркер лак промышл</t>
  </si>
  <si>
    <t xml:space="preserve">Ручка гелевая </t>
  </si>
  <si>
    <t>Карандаш чернографитный</t>
  </si>
  <si>
    <t>Стержень гелев.</t>
  </si>
  <si>
    <t xml:space="preserve">Стержень гелев. </t>
  </si>
  <si>
    <t xml:space="preserve">Точилка </t>
  </si>
  <si>
    <t>Корзина офисная 10л</t>
  </si>
  <si>
    <t>Клейкая лента упаковочная</t>
  </si>
  <si>
    <t>Клейкая лента двусторонняя</t>
  </si>
  <si>
    <t>Клейкая лента бумажная (малярная)</t>
  </si>
  <si>
    <t>Карандаш чернографитный Столярный 2B С-130-ТМ дл.177мм</t>
  </si>
  <si>
    <t xml:space="preserve">Клейкая лента упаковочная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</si>
  <si>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</si>
  <si>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</si>
  <si>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</si>
  <si>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</si>
  <si>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</si>
  <si>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</si>
  <si>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</si>
  <si>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</si>
  <si>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</si>
  <si>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</si>
  <si>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</si>
  <si>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</si>
  <si>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</si>
  <si>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144 от 28.11.2014 предлагаем поставку канцелярских товаров (далее - Продукция) для нужд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</si>
</sst>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"/>
  <sheetViews>
    <sheetView tabSelected="1" workbookViewId="0">
      <selection activeCell="F10" sqref="F10:H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194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8500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3591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91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46</v>
      </c>
      <c r="C38" s="20" t="s">
        <v>44</v>
      </c>
      <c r="D38" s="15">
        <v>1435</v>
      </c>
      <c r="E38" s="20" t="s">
        <v>48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47</v>
      </c>
      <c r="C39" s="20" t="s">
        <v>44</v>
      </c>
      <c r="D39" s="15">
        <v>55</v>
      </c>
      <c r="E39" s="20" t="s">
        <v>48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43</v>
      </c>
      <c r="C40" s="20" t="s">
        <v>44</v>
      </c>
      <c r="D40" s="15">
        <v>2742</v>
      </c>
      <c r="E40" s="20" t="s">
        <v>48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46</v>
      </c>
      <c r="C41" s="20" t="s">
        <v>44</v>
      </c>
      <c r="D41" s="15">
        <v>2352</v>
      </c>
      <c r="E41" s="20" t="s">
        <v>49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43</v>
      </c>
      <c r="C42" s="20" t="s">
        <v>44</v>
      </c>
      <c r="D42" s="15">
        <v>1</v>
      </c>
      <c r="E42" s="20" t="s">
        <v>49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47</v>
      </c>
      <c r="C43" s="20" t="s">
        <v>44</v>
      </c>
      <c r="D43" s="15">
        <v>30</v>
      </c>
      <c r="E43" s="20" t="s">
        <v>49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50</v>
      </c>
      <c r="C44" s="20" t="s">
        <v>44</v>
      </c>
      <c r="D44" s="15">
        <v>142</v>
      </c>
      <c r="E44" s="20" t="s">
        <v>45</v>
      </c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51</v>
      </c>
      <c r="C45" s="20" t="s">
        <v>44</v>
      </c>
      <c r="D45" s="15">
        <v>449</v>
      </c>
      <c r="E45" s="20" t="s">
        <v>45</v>
      </c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52</v>
      </c>
      <c r="C46" s="20" t="s">
        <v>44</v>
      </c>
      <c r="D46" s="15">
        <v>728</v>
      </c>
      <c r="E46" s="20" t="s">
        <v>45</v>
      </c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53</v>
      </c>
      <c r="C47" s="20" t="s">
        <v>44</v>
      </c>
      <c r="D47" s="15">
        <v>2011</v>
      </c>
      <c r="E47" s="20" t="s">
        <v>45</v>
      </c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54</v>
      </c>
      <c r="C48" s="20" t="s">
        <v>44</v>
      </c>
      <c r="D48" s="15">
        <v>109</v>
      </c>
      <c r="E48" s="20" t="s">
        <v>45</v>
      </c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55</v>
      </c>
      <c r="C49" s="20" t="s">
        <v>44</v>
      </c>
      <c r="D49" s="15">
        <v>83</v>
      </c>
      <c r="E49" s="20" t="s">
        <v>45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56</v>
      </c>
      <c r="C50" s="20" t="s">
        <v>44</v>
      </c>
      <c r="D50" s="15">
        <v>24</v>
      </c>
      <c r="E50" s="20" t="s">
        <v>45</v>
      </c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53</v>
      </c>
      <c r="C51" s="20" t="s">
        <v>44</v>
      </c>
      <c r="D51" s="15">
        <v>367</v>
      </c>
      <c r="E51" s="20" t="s">
        <v>48</v>
      </c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52</v>
      </c>
      <c r="C52" s="20" t="s">
        <v>44</v>
      </c>
      <c r="D52" s="15">
        <v>539</v>
      </c>
      <c r="E52" s="20" t="s">
        <v>48</v>
      </c>
      <c r="F52" s="20"/>
      <c r="G52" s="25">
        <v>0</v>
      </c>
      <c r="H52" s="48">
        <f>ROUND(D52*ROUND(G52,2),2)</f>
        <v>0</v>
      </c>
    </row>
    <row r="53" spans="1:8" s="9" customFormat="1" ht="34.5" x14ac:dyDescent="0.25">
      <c r="A53" s="52">
        <v>19</v>
      </c>
      <c r="B53" s="20" t="s">
        <v>57</v>
      </c>
      <c r="C53" s="20" t="s">
        <v>44</v>
      </c>
      <c r="D53" s="15">
        <v>8</v>
      </c>
      <c r="E53" s="20" t="s">
        <v>48</v>
      </c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54</v>
      </c>
      <c r="C54" s="20" t="s">
        <v>44</v>
      </c>
      <c r="D54" s="15">
        <v>79</v>
      </c>
      <c r="E54" s="20" t="s">
        <v>48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51</v>
      </c>
      <c r="C55" s="20" t="s">
        <v>44</v>
      </c>
      <c r="D55" s="15">
        <v>26</v>
      </c>
      <c r="E55" s="20" t="s">
        <v>48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55</v>
      </c>
      <c r="C56" s="20" t="s">
        <v>44</v>
      </c>
      <c r="D56" s="15">
        <v>3</v>
      </c>
      <c r="E56" s="20" t="s">
        <v>48</v>
      </c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54</v>
      </c>
      <c r="C57" s="20" t="s">
        <v>44</v>
      </c>
      <c r="D57" s="15">
        <v>34</v>
      </c>
      <c r="E57" s="20" t="s">
        <v>49</v>
      </c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53</v>
      </c>
      <c r="C58" s="20" t="s">
        <v>44</v>
      </c>
      <c r="D58" s="15">
        <v>89</v>
      </c>
      <c r="E58" s="20" t="s">
        <v>49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51</v>
      </c>
      <c r="C59" s="20" t="s">
        <v>44</v>
      </c>
      <c r="D59" s="15">
        <v>104</v>
      </c>
      <c r="E59" s="20" t="s">
        <v>49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55</v>
      </c>
      <c r="C60" s="20" t="s">
        <v>44</v>
      </c>
      <c r="D60" s="15">
        <v>11</v>
      </c>
      <c r="E60" s="20" t="s">
        <v>49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52</v>
      </c>
      <c r="C61" s="20" t="s">
        <v>44</v>
      </c>
      <c r="D61" s="15">
        <v>255</v>
      </c>
      <c r="E61" s="20" t="s">
        <v>49</v>
      </c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58</v>
      </c>
      <c r="C62" s="20" t="s">
        <v>44</v>
      </c>
      <c r="D62" s="15">
        <v>232</v>
      </c>
      <c r="E62" s="20" t="s">
        <v>45</v>
      </c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59</v>
      </c>
      <c r="C63" s="20" t="s">
        <v>44</v>
      </c>
      <c r="D63" s="15">
        <v>20</v>
      </c>
      <c r="E63" s="20" t="s">
        <v>45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60</v>
      </c>
      <c r="C64" s="20" t="s">
        <v>44</v>
      </c>
      <c r="D64" s="15">
        <v>481</v>
      </c>
      <c r="E64" s="20" t="s">
        <v>45</v>
      </c>
      <c r="F64" s="20"/>
      <c r="G64" s="25">
        <v>0</v>
      </c>
      <c r="H64" s="48">
        <f>ROUND(D64*ROUND(G64,2),2)</f>
        <v>0</v>
      </c>
    </row>
    <row r="65" spans="1:8" s="9" customFormat="1" ht="23.25" x14ac:dyDescent="0.25">
      <c r="A65" s="52">
        <v>31</v>
      </c>
      <c r="B65" s="20" t="s">
        <v>61</v>
      </c>
      <c r="C65" s="20" t="s">
        <v>44</v>
      </c>
      <c r="D65" s="15">
        <v>15</v>
      </c>
      <c r="E65" s="20" t="s">
        <v>45</v>
      </c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58</v>
      </c>
      <c r="C66" s="20" t="s">
        <v>44</v>
      </c>
      <c r="D66" s="15">
        <v>72</v>
      </c>
      <c r="E66" s="20" t="s">
        <v>48</v>
      </c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62</v>
      </c>
      <c r="C67" s="20" t="s">
        <v>44</v>
      </c>
      <c r="D67" s="15">
        <v>6</v>
      </c>
      <c r="E67" s="20" t="s">
        <v>49</v>
      </c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58</v>
      </c>
      <c r="C68" s="20" t="s">
        <v>44</v>
      </c>
      <c r="D68" s="15">
        <v>22</v>
      </c>
      <c r="E68" s="20" t="s">
        <v>49</v>
      </c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63</v>
      </c>
      <c r="C69" s="20" t="s">
        <v>44</v>
      </c>
      <c r="D69" s="15">
        <v>46</v>
      </c>
      <c r="E69" s="20" t="s">
        <v>45</v>
      </c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63</v>
      </c>
      <c r="C70" s="20" t="s">
        <v>44</v>
      </c>
      <c r="D70" s="15">
        <v>6</v>
      </c>
      <c r="E70" s="20" t="s">
        <v>49</v>
      </c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63</v>
      </c>
      <c r="C71" s="20" t="s">
        <v>44</v>
      </c>
      <c r="D71" s="15">
        <v>49</v>
      </c>
      <c r="E71" s="20" t="s">
        <v>48</v>
      </c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64</v>
      </c>
      <c r="C72" s="20" t="s">
        <v>44</v>
      </c>
      <c r="D72" s="15">
        <v>68</v>
      </c>
      <c r="E72" s="20" t="s">
        <v>45</v>
      </c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65</v>
      </c>
      <c r="C73" s="20" t="s">
        <v>44</v>
      </c>
      <c r="D73" s="15">
        <v>7</v>
      </c>
      <c r="E73" s="20" t="s">
        <v>45</v>
      </c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66</v>
      </c>
      <c r="C74" s="20" t="s">
        <v>44</v>
      </c>
      <c r="D74" s="15">
        <v>45</v>
      </c>
      <c r="E74" s="20" t="s">
        <v>45</v>
      </c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67</v>
      </c>
      <c r="C75" s="20" t="s">
        <v>44</v>
      </c>
      <c r="D75" s="15">
        <v>6</v>
      </c>
      <c r="E75" s="20" t="s">
        <v>45</v>
      </c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68</v>
      </c>
      <c r="C76" s="20" t="s">
        <v>44</v>
      </c>
      <c r="D76" s="15">
        <v>5</v>
      </c>
      <c r="E76" s="20" t="s">
        <v>49</v>
      </c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69</v>
      </c>
      <c r="C77" s="20" t="s">
        <v>44</v>
      </c>
      <c r="D77" s="15">
        <v>1</v>
      </c>
      <c r="E77" s="20" t="s">
        <v>49</v>
      </c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66</v>
      </c>
      <c r="C78" s="20" t="s">
        <v>44</v>
      </c>
      <c r="D78" s="15">
        <v>7</v>
      </c>
      <c r="E78" s="20" t="s">
        <v>49</v>
      </c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68</v>
      </c>
      <c r="C79" s="20" t="s">
        <v>44</v>
      </c>
      <c r="D79" s="15">
        <v>1</v>
      </c>
      <c r="E79" s="20" t="s">
        <v>49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70</v>
      </c>
      <c r="C80" s="20" t="s">
        <v>44</v>
      </c>
      <c r="D80" s="15">
        <v>4</v>
      </c>
      <c r="E80" s="20" t="s">
        <v>49</v>
      </c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66</v>
      </c>
      <c r="C81" s="20" t="s">
        <v>44</v>
      </c>
      <c r="D81" s="15">
        <v>36</v>
      </c>
      <c r="E81" s="20" t="s">
        <v>48</v>
      </c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64</v>
      </c>
      <c r="C82" s="20" t="s">
        <v>44</v>
      </c>
      <c r="D82" s="15">
        <v>5</v>
      </c>
      <c r="E82" s="20" t="s">
        <v>48</v>
      </c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70</v>
      </c>
      <c r="C83" s="20" t="s">
        <v>44</v>
      </c>
      <c r="D83" s="15">
        <v>25</v>
      </c>
      <c r="E83" s="20" t="s">
        <v>48</v>
      </c>
      <c r="F83" s="20"/>
      <c r="G83" s="25">
        <v>0</v>
      </c>
      <c r="H83" s="48">
        <f>ROUND(D83*ROUND(G83,2),2)</f>
        <v>0</v>
      </c>
    </row>
    <row r="84" spans="1:8" s="9" customFormat="1" ht="23.25" x14ac:dyDescent="0.25">
      <c r="A84" s="52">
        <v>50</v>
      </c>
      <c r="B84" s="20" t="s">
        <v>71</v>
      </c>
      <c r="C84" s="20" t="s">
        <v>44</v>
      </c>
      <c r="D84" s="15">
        <v>118</v>
      </c>
      <c r="E84" s="20" t="s">
        <v>45</v>
      </c>
      <c r="F84" s="20"/>
      <c r="G84" s="25">
        <v>0</v>
      </c>
      <c r="H84" s="48">
        <f>ROUND(D84*ROUND(G84,2),2)</f>
        <v>0</v>
      </c>
    </row>
    <row r="85" spans="1:8" s="9" customFormat="1" ht="23.25" x14ac:dyDescent="0.25">
      <c r="A85" s="52">
        <v>51</v>
      </c>
      <c r="B85" s="20" t="s">
        <v>72</v>
      </c>
      <c r="C85" s="20" t="s">
        <v>44</v>
      </c>
      <c r="D85" s="15">
        <v>483</v>
      </c>
      <c r="E85" s="20" t="s">
        <v>45</v>
      </c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73</v>
      </c>
      <c r="C86" s="20" t="s">
        <v>44</v>
      </c>
      <c r="D86" s="15">
        <v>1908</v>
      </c>
      <c r="E86" s="20" t="s">
        <v>45</v>
      </c>
      <c r="F86" s="20"/>
      <c r="G86" s="25">
        <v>0</v>
      </c>
      <c r="H86" s="48">
        <f>ROUND(D86*ROUND(G86,2),2)</f>
        <v>0</v>
      </c>
    </row>
    <row r="87" spans="1:8" s="9" customFormat="1" ht="23.25" x14ac:dyDescent="0.25">
      <c r="A87" s="52">
        <v>53</v>
      </c>
      <c r="B87" s="20" t="s">
        <v>74</v>
      </c>
      <c r="C87" s="20" t="s">
        <v>44</v>
      </c>
      <c r="D87" s="15">
        <v>105</v>
      </c>
      <c r="E87" s="20" t="s">
        <v>45</v>
      </c>
      <c r="F87" s="20"/>
      <c r="G87" s="25">
        <v>0</v>
      </c>
      <c r="H87" s="48">
        <f>ROUND(D87*ROUND(G87,2),2)</f>
        <v>0</v>
      </c>
    </row>
    <row r="88" spans="1:8" s="9" customFormat="1" ht="23.25" x14ac:dyDescent="0.25">
      <c r="A88" s="52">
        <v>54</v>
      </c>
      <c r="B88" s="20" t="s">
        <v>75</v>
      </c>
      <c r="C88" s="20" t="s">
        <v>44</v>
      </c>
      <c r="D88" s="15">
        <v>1385</v>
      </c>
      <c r="E88" s="20" t="s">
        <v>45</v>
      </c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76</v>
      </c>
      <c r="C89" s="20" t="s">
        <v>44</v>
      </c>
      <c r="D89" s="15">
        <v>2148</v>
      </c>
      <c r="E89" s="20" t="s">
        <v>45</v>
      </c>
      <c r="F89" s="20"/>
      <c r="G89" s="25">
        <v>0</v>
      </c>
      <c r="H89" s="48">
        <f>ROUND(D89*ROUND(G89,2),2)</f>
        <v>0</v>
      </c>
    </row>
    <row r="90" spans="1:8" s="9" customFormat="1" ht="23.25" x14ac:dyDescent="0.25">
      <c r="A90" s="52">
        <v>56</v>
      </c>
      <c r="B90" s="20" t="s">
        <v>77</v>
      </c>
      <c r="C90" s="20" t="s">
        <v>44</v>
      </c>
      <c r="D90" s="15">
        <v>155</v>
      </c>
      <c r="E90" s="20" t="s">
        <v>45</v>
      </c>
      <c r="F90" s="20"/>
      <c r="G90" s="25">
        <v>0</v>
      </c>
      <c r="H90" s="48">
        <f>ROUND(D90*ROUND(G90,2),2)</f>
        <v>0</v>
      </c>
    </row>
    <row r="91" spans="1:8" s="9" customFormat="1" ht="23.25" x14ac:dyDescent="0.25">
      <c r="A91" s="52">
        <v>57</v>
      </c>
      <c r="B91" s="20" t="s">
        <v>78</v>
      </c>
      <c r="C91" s="20" t="s">
        <v>44</v>
      </c>
      <c r="D91" s="15">
        <v>248</v>
      </c>
      <c r="E91" s="20" t="s">
        <v>45</v>
      </c>
      <c r="F91" s="20"/>
      <c r="G91" s="25">
        <v>0</v>
      </c>
      <c r="H91" s="48">
        <f>ROUND(D91*ROUND(G91,2),2)</f>
        <v>0</v>
      </c>
    </row>
    <row r="92" spans="1:8" s="9" customFormat="1" ht="23.25" x14ac:dyDescent="0.25">
      <c r="A92" s="52">
        <v>58</v>
      </c>
      <c r="B92" s="20" t="s">
        <v>79</v>
      </c>
      <c r="C92" s="20" t="s">
        <v>44</v>
      </c>
      <c r="D92" s="15">
        <v>991</v>
      </c>
      <c r="E92" s="20" t="s">
        <v>45</v>
      </c>
      <c r="F92" s="20"/>
      <c r="G92" s="25">
        <v>0</v>
      </c>
      <c r="H92" s="48">
        <f>ROUND(D92*ROUND(G92,2),2)</f>
        <v>0</v>
      </c>
    </row>
    <row r="93" spans="1:8" s="9" customFormat="1" ht="23.25" x14ac:dyDescent="0.25">
      <c r="A93" s="52">
        <v>59</v>
      </c>
      <c r="B93" s="20" t="s">
        <v>80</v>
      </c>
      <c r="C93" s="20" t="s">
        <v>44</v>
      </c>
      <c r="D93" s="15">
        <v>100</v>
      </c>
      <c r="E93" s="20" t="s">
        <v>45</v>
      </c>
      <c r="F93" s="20"/>
      <c r="G93" s="25">
        <v>0</v>
      </c>
      <c r="H93" s="48">
        <f>ROUND(D93*ROUND(G93,2),2)</f>
        <v>0</v>
      </c>
    </row>
    <row r="94" spans="1:8" s="9" customFormat="1" ht="23.25" x14ac:dyDescent="0.25">
      <c r="A94" s="52">
        <v>60</v>
      </c>
      <c r="B94" s="20" t="s">
        <v>81</v>
      </c>
      <c r="C94" s="20" t="s">
        <v>44</v>
      </c>
      <c r="D94" s="15">
        <v>788</v>
      </c>
      <c r="E94" s="20" t="s">
        <v>45</v>
      </c>
      <c r="F94" s="20"/>
      <c r="G94" s="25">
        <v>0</v>
      </c>
      <c r="H94" s="48">
        <f>ROUND(D94*ROUND(G94,2),2)</f>
        <v>0</v>
      </c>
    </row>
    <row r="95" spans="1:8" s="9" customFormat="1" ht="23.25" x14ac:dyDescent="0.25">
      <c r="A95" s="52">
        <v>61</v>
      </c>
      <c r="B95" s="20" t="s">
        <v>82</v>
      </c>
      <c r="C95" s="20" t="s">
        <v>44</v>
      </c>
      <c r="D95" s="15">
        <v>88</v>
      </c>
      <c r="E95" s="20" t="s">
        <v>45</v>
      </c>
      <c r="F95" s="20"/>
      <c r="G95" s="25">
        <v>0</v>
      </c>
      <c r="H95" s="48">
        <f>ROUND(D95*ROUND(G95,2),2)</f>
        <v>0</v>
      </c>
    </row>
    <row r="96" spans="1:8" s="9" customFormat="1" ht="23.25" x14ac:dyDescent="0.25">
      <c r="A96" s="52">
        <v>62</v>
      </c>
      <c r="B96" s="20" t="s">
        <v>83</v>
      </c>
      <c r="C96" s="20" t="s">
        <v>44</v>
      </c>
      <c r="D96" s="15">
        <v>2136</v>
      </c>
      <c r="E96" s="20" t="s">
        <v>45</v>
      </c>
      <c r="F96" s="20"/>
      <c r="G96" s="25">
        <v>0</v>
      </c>
      <c r="H96" s="48">
        <f>ROUND(D96*ROUND(G96,2),2)</f>
        <v>0</v>
      </c>
    </row>
    <row r="97" spans="1:8" s="9" customFormat="1" ht="23.25" x14ac:dyDescent="0.25">
      <c r="A97" s="52">
        <v>63</v>
      </c>
      <c r="B97" s="20" t="s">
        <v>84</v>
      </c>
      <c r="C97" s="20" t="s">
        <v>44</v>
      </c>
      <c r="D97" s="15">
        <v>170</v>
      </c>
      <c r="E97" s="20" t="s">
        <v>45</v>
      </c>
      <c r="F97" s="20"/>
      <c r="G97" s="25">
        <v>0</v>
      </c>
      <c r="H97" s="48">
        <f>ROUND(D97*ROUND(G97,2),2)</f>
        <v>0</v>
      </c>
    </row>
    <row r="98" spans="1:8" s="9" customFormat="1" ht="23.25" x14ac:dyDescent="0.25">
      <c r="A98" s="52">
        <v>64</v>
      </c>
      <c r="B98" s="20" t="s">
        <v>85</v>
      </c>
      <c r="C98" s="20" t="s">
        <v>44</v>
      </c>
      <c r="D98" s="15">
        <v>597</v>
      </c>
      <c r="E98" s="20" t="s">
        <v>45</v>
      </c>
      <c r="F98" s="20"/>
      <c r="G98" s="25">
        <v>0</v>
      </c>
      <c r="H98" s="48">
        <f>ROUND(D98*ROUND(G98,2),2)</f>
        <v>0</v>
      </c>
    </row>
    <row r="99" spans="1:8" s="9" customFormat="1" ht="23.25" x14ac:dyDescent="0.25">
      <c r="A99" s="52">
        <v>65</v>
      </c>
      <c r="B99" s="20" t="s">
        <v>86</v>
      </c>
      <c r="C99" s="20" t="s">
        <v>44</v>
      </c>
      <c r="D99" s="15">
        <v>95</v>
      </c>
      <c r="E99" s="20" t="s">
        <v>45</v>
      </c>
      <c r="F99" s="20"/>
      <c r="G99" s="25">
        <v>0</v>
      </c>
      <c r="H99" s="48">
        <f>ROUND(D99*ROUND(G99,2),2)</f>
        <v>0</v>
      </c>
    </row>
    <row r="100" spans="1:8" s="9" customFormat="1" ht="23.25" x14ac:dyDescent="0.25">
      <c r="A100" s="52">
        <v>66</v>
      </c>
      <c r="B100" s="20" t="s">
        <v>87</v>
      </c>
      <c r="C100" s="20" t="s">
        <v>44</v>
      </c>
      <c r="D100" s="15">
        <v>76</v>
      </c>
      <c r="E100" s="20" t="s">
        <v>45</v>
      </c>
      <c r="F100" s="20"/>
      <c r="G100" s="25">
        <v>0</v>
      </c>
      <c r="H100" s="48">
        <f>ROUND(D100*ROUND(G100,2),2)</f>
        <v>0</v>
      </c>
    </row>
    <row r="101" spans="1:8" s="9" customFormat="1" ht="23.25" x14ac:dyDescent="0.25">
      <c r="A101" s="52">
        <v>67</v>
      </c>
      <c r="B101" s="20" t="s">
        <v>88</v>
      </c>
      <c r="C101" s="20" t="s">
        <v>44</v>
      </c>
      <c r="D101" s="15">
        <v>51</v>
      </c>
      <c r="E101" s="20" t="s">
        <v>45</v>
      </c>
      <c r="F101" s="20"/>
      <c r="G101" s="25">
        <v>0</v>
      </c>
      <c r="H101" s="48">
        <f>ROUND(D101*ROUND(G101,2),2)</f>
        <v>0</v>
      </c>
    </row>
    <row r="102" spans="1:8" s="9" customFormat="1" ht="23.25" x14ac:dyDescent="0.25">
      <c r="A102" s="52">
        <v>68</v>
      </c>
      <c r="B102" s="20" t="s">
        <v>89</v>
      </c>
      <c r="C102" s="20" t="s">
        <v>44</v>
      </c>
      <c r="D102" s="15">
        <v>1</v>
      </c>
      <c r="E102" s="20" t="s">
        <v>45</v>
      </c>
      <c r="F102" s="20"/>
      <c r="G102" s="25">
        <v>0</v>
      </c>
      <c r="H102" s="48">
        <f>ROUND(D102*ROUND(G102,2),2)</f>
        <v>0</v>
      </c>
    </row>
    <row r="103" spans="1:8" s="9" customFormat="1" ht="23.25" x14ac:dyDescent="0.25">
      <c r="A103" s="52">
        <v>69</v>
      </c>
      <c r="B103" s="20" t="s">
        <v>90</v>
      </c>
      <c r="C103" s="20" t="s">
        <v>44</v>
      </c>
      <c r="D103" s="15">
        <v>181</v>
      </c>
      <c r="E103" s="20" t="s">
        <v>45</v>
      </c>
      <c r="F103" s="20"/>
      <c r="G103" s="25">
        <v>0</v>
      </c>
      <c r="H103" s="48">
        <f>ROUND(D103*ROUND(G103,2),2)</f>
        <v>0</v>
      </c>
    </row>
    <row r="104" spans="1:8" s="9" customFormat="1" ht="23.25" x14ac:dyDescent="0.25">
      <c r="A104" s="52">
        <v>70</v>
      </c>
      <c r="B104" s="20" t="s">
        <v>91</v>
      </c>
      <c r="C104" s="20" t="s">
        <v>44</v>
      </c>
      <c r="D104" s="15">
        <v>38</v>
      </c>
      <c r="E104" s="20" t="s">
        <v>45</v>
      </c>
      <c r="F104" s="20"/>
      <c r="G104" s="25">
        <v>0</v>
      </c>
      <c r="H104" s="48">
        <f>ROUND(D104*ROUND(G104,2),2)</f>
        <v>0</v>
      </c>
    </row>
    <row r="105" spans="1:8" s="9" customFormat="1" ht="23.25" x14ac:dyDescent="0.25">
      <c r="A105" s="52">
        <v>71</v>
      </c>
      <c r="B105" s="20" t="s">
        <v>92</v>
      </c>
      <c r="C105" s="20" t="s">
        <v>44</v>
      </c>
      <c r="D105" s="15">
        <v>229</v>
      </c>
      <c r="E105" s="20" t="s">
        <v>45</v>
      </c>
      <c r="F105" s="20"/>
      <c r="G105" s="25">
        <v>0</v>
      </c>
      <c r="H105" s="48">
        <f>ROUND(D105*ROUND(G105,2),2)</f>
        <v>0</v>
      </c>
    </row>
    <row r="106" spans="1:8" s="9" customFormat="1" ht="23.25" x14ac:dyDescent="0.25">
      <c r="A106" s="52">
        <v>72</v>
      </c>
      <c r="B106" s="20" t="s">
        <v>93</v>
      </c>
      <c r="C106" s="20" t="s">
        <v>44</v>
      </c>
      <c r="D106" s="15">
        <v>75</v>
      </c>
      <c r="E106" s="20" t="s">
        <v>45</v>
      </c>
      <c r="F106" s="20"/>
      <c r="G106" s="25">
        <v>0</v>
      </c>
      <c r="H106" s="48">
        <f>ROUND(D106*ROUND(G106,2),2)</f>
        <v>0</v>
      </c>
    </row>
    <row r="107" spans="1:8" s="9" customFormat="1" ht="23.25" x14ac:dyDescent="0.25">
      <c r="A107" s="52">
        <v>73</v>
      </c>
      <c r="B107" s="20" t="s">
        <v>94</v>
      </c>
      <c r="C107" s="20" t="s">
        <v>44</v>
      </c>
      <c r="D107" s="15">
        <v>719</v>
      </c>
      <c r="E107" s="20" t="s">
        <v>45</v>
      </c>
      <c r="F107" s="20"/>
      <c r="G107" s="25">
        <v>0</v>
      </c>
      <c r="H107" s="48">
        <f>ROUND(D107*ROUND(G107,2),2)</f>
        <v>0</v>
      </c>
    </row>
    <row r="108" spans="1:8" s="9" customFormat="1" ht="23.25" x14ac:dyDescent="0.25">
      <c r="A108" s="52">
        <v>74</v>
      </c>
      <c r="B108" s="20" t="s">
        <v>95</v>
      </c>
      <c r="C108" s="20" t="s">
        <v>44</v>
      </c>
      <c r="D108" s="15">
        <v>10</v>
      </c>
      <c r="E108" s="20" t="s">
        <v>45</v>
      </c>
      <c r="F108" s="20"/>
      <c r="G108" s="25">
        <v>0</v>
      </c>
      <c r="H108" s="48">
        <f>ROUND(D108*ROUND(G108,2),2)</f>
        <v>0</v>
      </c>
    </row>
    <row r="109" spans="1:8" s="9" customFormat="1" ht="23.25" x14ac:dyDescent="0.25">
      <c r="A109" s="52">
        <v>75</v>
      </c>
      <c r="B109" s="20" t="s">
        <v>96</v>
      </c>
      <c r="C109" s="20" t="s">
        <v>44</v>
      </c>
      <c r="D109" s="15">
        <v>7</v>
      </c>
      <c r="E109" s="20" t="s">
        <v>45</v>
      </c>
      <c r="F109" s="20"/>
      <c r="G109" s="25">
        <v>0</v>
      </c>
      <c r="H109" s="48">
        <f>ROUND(D109*ROUND(G109,2),2)</f>
        <v>0</v>
      </c>
    </row>
    <row r="110" spans="1:8" s="9" customFormat="1" ht="23.25" x14ac:dyDescent="0.25">
      <c r="A110" s="52">
        <v>76</v>
      </c>
      <c r="B110" s="20" t="s">
        <v>97</v>
      </c>
      <c r="C110" s="20" t="s">
        <v>44</v>
      </c>
      <c r="D110" s="15">
        <v>233</v>
      </c>
      <c r="E110" s="20" t="s">
        <v>45</v>
      </c>
      <c r="F110" s="20"/>
      <c r="G110" s="25">
        <v>0</v>
      </c>
      <c r="H110" s="48">
        <f>ROUND(D110*ROUND(G110,2),2)</f>
        <v>0</v>
      </c>
    </row>
    <row r="111" spans="1:8" s="9" customFormat="1" ht="23.25" x14ac:dyDescent="0.25">
      <c r="A111" s="52">
        <v>77</v>
      </c>
      <c r="B111" s="20" t="s">
        <v>98</v>
      </c>
      <c r="C111" s="20" t="s">
        <v>44</v>
      </c>
      <c r="D111" s="15">
        <v>88</v>
      </c>
      <c r="E111" s="20" t="s">
        <v>45</v>
      </c>
      <c r="F111" s="20"/>
      <c r="G111" s="25">
        <v>0</v>
      </c>
      <c r="H111" s="48">
        <f>ROUND(D111*ROUND(G111,2),2)</f>
        <v>0</v>
      </c>
    </row>
    <row r="112" spans="1:8" s="9" customFormat="1" ht="23.25" x14ac:dyDescent="0.25">
      <c r="A112" s="52">
        <v>78</v>
      </c>
      <c r="B112" s="20" t="s">
        <v>99</v>
      </c>
      <c r="C112" s="20" t="s">
        <v>44</v>
      </c>
      <c r="D112" s="15">
        <v>35</v>
      </c>
      <c r="E112" s="20" t="s">
        <v>45</v>
      </c>
      <c r="F112" s="20"/>
      <c r="G112" s="25">
        <v>0</v>
      </c>
      <c r="H112" s="48">
        <f>ROUND(D112*ROUND(G112,2),2)</f>
        <v>0</v>
      </c>
    </row>
    <row r="113" spans="1:8" s="9" customFormat="1" ht="23.25" x14ac:dyDescent="0.25">
      <c r="A113" s="52">
        <v>79</v>
      </c>
      <c r="B113" s="20" t="s">
        <v>100</v>
      </c>
      <c r="C113" s="20" t="s">
        <v>44</v>
      </c>
      <c r="D113" s="15">
        <v>320</v>
      </c>
      <c r="E113" s="20" t="s">
        <v>45</v>
      </c>
      <c r="F113" s="20"/>
      <c r="G113" s="25">
        <v>0</v>
      </c>
      <c r="H113" s="48">
        <f>ROUND(D113*ROUND(G113,2),2)</f>
        <v>0</v>
      </c>
    </row>
    <row r="114" spans="1:8" s="9" customFormat="1" ht="23.25" x14ac:dyDescent="0.25">
      <c r="A114" s="52">
        <v>80</v>
      </c>
      <c r="B114" s="20" t="s">
        <v>101</v>
      </c>
      <c r="C114" s="20" t="s">
        <v>44</v>
      </c>
      <c r="D114" s="15">
        <v>76</v>
      </c>
      <c r="E114" s="20" t="s">
        <v>45</v>
      </c>
      <c r="F114" s="20"/>
      <c r="G114" s="25">
        <v>0</v>
      </c>
      <c r="H114" s="48">
        <f>ROUND(D114*ROUND(G114,2),2)</f>
        <v>0</v>
      </c>
    </row>
    <row r="115" spans="1:8" s="9" customFormat="1" ht="23.25" x14ac:dyDescent="0.25">
      <c r="A115" s="52">
        <v>81</v>
      </c>
      <c r="B115" s="20" t="s">
        <v>102</v>
      </c>
      <c r="C115" s="20" t="s">
        <v>44</v>
      </c>
      <c r="D115" s="15">
        <v>10</v>
      </c>
      <c r="E115" s="20" t="s">
        <v>45</v>
      </c>
      <c r="F115" s="20"/>
      <c r="G115" s="25">
        <v>0</v>
      </c>
      <c r="H115" s="48">
        <f>ROUND(D115*ROUND(G115,2),2)</f>
        <v>0</v>
      </c>
    </row>
    <row r="116" spans="1:8" s="9" customFormat="1" ht="23.25" x14ac:dyDescent="0.25">
      <c r="A116" s="52">
        <v>82</v>
      </c>
      <c r="B116" s="20" t="s">
        <v>103</v>
      </c>
      <c r="C116" s="20" t="s">
        <v>44</v>
      </c>
      <c r="D116" s="15">
        <v>24</v>
      </c>
      <c r="E116" s="20" t="s">
        <v>45</v>
      </c>
      <c r="F116" s="20"/>
      <c r="G116" s="25">
        <v>0</v>
      </c>
      <c r="H116" s="48">
        <f>ROUND(D116*ROUND(G116,2),2)</f>
        <v>0</v>
      </c>
    </row>
    <row r="117" spans="1:8" s="9" customFormat="1" ht="23.25" x14ac:dyDescent="0.25">
      <c r="A117" s="52">
        <v>83</v>
      </c>
      <c r="B117" s="20" t="s">
        <v>104</v>
      </c>
      <c r="C117" s="20" t="s">
        <v>44</v>
      </c>
      <c r="D117" s="15">
        <v>13</v>
      </c>
      <c r="E117" s="20" t="s">
        <v>45</v>
      </c>
      <c r="F117" s="20"/>
      <c r="G117" s="25">
        <v>0</v>
      </c>
      <c r="H117" s="48">
        <f>ROUND(D117*ROUND(G117,2),2)</f>
        <v>0</v>
      </c>
    </row>
    <row r="118" spans="1:8" s="9" customFormat="1" ht="23.25" x14ac:dyDescent="0.25">
      <c r="A118" s="52">
        <v>84</v>
      </c>
      <c r="B118" s="20" t="s">
        <v>105</v>
      </c>
      <c r="C118" s="20" t="s">
        <v>44</v>
      </c>
      <c r="D118" s="15">
        <v>18</v>
      </c>
      <c r="E118" s="20" t="s">
        <v>45</v>
      </c>
      <c r="F118" s="20"/>
      <c r="G118" s="25">
        <v>0</v>
      </c>
      <c r="H118" s="48">
        <f>ROUND(D118*ROUND(G118,2),2)</f>
        <v>0</v>
      </c>
    </row>
    <row r="119" spans="1:8" s="9" customFormat="1" ht="23.25" x14ac:dyDescent="0.25">
      <c r="A119" s="52">
        <v>85</v>
      </c>
      <c r="B119" s="20" t="s">
        <v>106</v>
      </c>
      <c r="C119" s="20" t="s">
        <v>44</v>
      </c>
      <c r="D119" s="15">
        <v>33</v>
      </c>
      <c r="E119" s="20" t="s">
        <v>45</v>
      </c>
      <c r="F119" s="20"/>
      <c r="G119" s="25">
        <v>0</v>
      </c>
      <c r="H119" s="48">
        <f>ROUND(D119*ROUND(G119,2),2)</f>
        <v>0</v>
      </c>
    </row>
    <row r="120" spans="1:8" s="9" customFormat="1" ht="23.25" x14ac:dyDescent="0.25">
      <c r="A120" s="52">
        <v>86</v>
      </c>
      <c r="B120" s="20" t="s">
        <v>107</v>
      </c>
      <c r="C120" s="20" t="s">
        <v>44</v>
      </c>
      <c r="D120" s="15">
        <v>2</v>
      </c>
      <c r="E120" s="20" t="s">
        <v>45</v>
      </c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108</v>
      </c>
      <c r="C121" s="20" t="s">
        <v>44</v>
      </c>
      <c r="D121" s="15">
        <v>46</v>
      </c>
      <c r="E121" s="20" t="s">
        <v>48</v>
      </c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76</v>
      </c>
      <c r="C122" s="20" t="s">
        <v>44</v>
      </c>
      <c r="D122" s="15">
        <v>610</v>
      </c>
      <c r="E122" s="20" t="s">
        <v>48</v>
      </c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71</v>
      </c>
      <c r="C123" s="20" t="s">
        <v>44</v>
      </c>
      <c r="D123" s="15">
        <v>44</v>
      </c>
      <c r="E123" s="20" t="s">
        <v>48</v>
      </c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75</v>
      </c>
      <c r="C124" s="20" t="s">
        <v>44</v>
      </c>
      <c r="D124" s="15">
        <v>512</v>
      </c>
      <c r="E124" s="20" t="s">
        <v>48</v>
      </c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79</v>
      </c>
      <c r="C125" s="20" t="s">
        <v>44</v>
      </c>
      <c r="D125" s="15">
        <v>540</v>
      </c>
      <c r="E125" s="20" t="s">
        <v>48</v>
      </c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109</v>
      </c>
      <c r="C126" s="20" t="s">
        <v>44</v>
      </c>
      <c r="D126" s="15">
        <v>731</v>
      </c>
      <c r="E126" s="20" t="s">
        <v>48</v>
      </c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110</v>
      </c>
      <c r="C127" s="20" t="s">
        <v>44</v>
      </c>
      <c r="D127" s="15">
        <v>32</v>
      </c>
      <c r="E127" s="20" t="s">
        <v>48</v>
      </c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111</v>
      </c>
      <c r="C128" s="20" t="s">
        <v>44</v>
      </c>
      <c r="D128" s="15">
        <v>412</v>
      </c>
      <c r="E128" s="20" t="s">
        <v>48</v>
      </c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88</v>
      </c>
      <c r="C129" s="20" t="s">
        <v>44</v>
      </c>
      <c r="D129" s="15">
        <v>26</v>
      </c>
      <c r="E129" s="20" t="s">
        <v>48</v>
      </c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73</v>
      </c>
      <c r="C130" s="20" t="s">
        <v>44</v>
      </c>
      <c r="D130" s="15">
        <v>86</v>
      </c>
      <c r="E130" s="20" t="s">
        <v>48</v>
      </c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77</v>
      </c>
      <c r="C131" s="20" t="s">
        <v>44</v>
      </c>
      <c r="D131" s="15">
        <v>55</v>
      </c>
      <c r="E131" s="20" t="s">
        <v>48</v>
      </c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112</v>
      </c>
      <c r="C132" s="20" t="s">
        <v>44</v>
      </c>
      <c r="D132" s="15">
        <v>15</v>
      </c>
      <c r="E132" s="20" t="s">
        <v>48</v>
      </c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113</v>
      </c>
      <c r="C133" s="20" t="s">
        <v>44</v>
      </c>
      <c r="D133" s="15">
        <v>571</v>
      </c>
      <c r="E133" s="20" t="s">
        <v>48</v>
      </c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86</v>
      </c>
      <c r="C134" s="20" t="s">
        <v>44</v>
      </c>
      <c r="D134" s="15">
        <v>16</v>
      </c>
      <c r="E134" s="20" t="s">
        <v>48</v>
      </c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114</v>
      </c>
      <c r="C135" s="20" t="s">
        <v>44</v>
      </c>
      <c r="D135" s="15">
        <v>197</v>
      </c>
      <c r="E135" s="20" t="s">
        <v>48</v>
      </c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72</v>
      </c>
      <c r="C136" s="20" t="s">
        <v>44</v>
      </c>
      <c r="D136" s="15">
        <v>113</v>
      </c>
      <c r="E136" s="20" t="s">
        <v>48</v>
      </c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115</v>
      </c>
      <c r="C137" s="20" t="s">
        <v>44</v>
      </c>
      <c r="D137" s="15">
        <v>84</v>
      </c>
      <c r="E137" s="20" t="s">
        <v>48</v>
      </c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80</v>
      </c>
      <c r="C138" s="20" t="s">
        <v>44</v>
      </c>
      <c r="D138" s="15">
        <v>56</v>
      </c>
      <c r="E138" s="20" t="s">
        <v>48</v>
      </c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85</v>
      </c>
      <c r="C139" s="20" t="s">
        <v>44</v>
      </c>
      <c r="D139" s="15">
        <v>118</v>
      </c>
      <c r="E139" s="20" t="s">
        <v>48</v>
      </c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87</v>
      </c>
      <c r="C140" s="20" t="s">
        <v>44</v>
      </c>
      <c r="D140" s="15">
        <v>57</v>
      </c>
      <c r="E140" s="20" t="s">
        <v>48</v>
      </c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90</v>
      </c>
      <c r="C141" s="20" t="s">
        <v>44</v>
      </c>
      <c r="D141" s="15">
        <v>39</v>
      </c>
      <c r="E141" s="20" t="s">
        <v>48</v>
      </c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94</v>
      </c>
      <c r="C142" s="20" t="s">
        <v>44</v>
      </c>
      <c r="D142" s="15">
        <v>486</v>
      </c>
      <c r="E142" s="20" t="s">
        <v>48</v>
      </c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92</v>
      </c>
      <c r="C143" s="20" t="s">
        <v>44</v>
      </c>
      <c r="D143" s="15">
        <v>56</v>
      </c>
      <c r="E143" s="20" t="s">
        <v>48</v>
      </c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116</v>
      </c>
      <c r="C144" s="20" t="s">
        <v>44</v>
      </c>
      <c r="D144" s="15">
        <v>35</v>
      </c>
      <c r="E144" s="20" t="s">
        <v>48</v>
      </c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98</v>
      </c>
      <c r="C145" s="20" t="s">
        <v>44</v>
      </c>
      <c r="D145" s="15">
        <v>33</v>
      </c>
      <c r="E145" s="20" t="s">
        <v>48</v>
      </c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103</v>
      </c>
      <c r="C146" s="20" t="s">
        <v>44</v>
      </c>
      <c r="D146" s="15">
        <v>6</v>
      </c>
      <c r="E146" s="20" t="s">
        <v>48</v>
      </c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117</v>
      </c>
      <c r="C147" s="20" t="s">
        <v>44</v>
      </c>
      <c r="D147" s="15">
        <v>8</v>
      </c>
      <c r="E147" s="20" t="s">
        <v>48</v>
      </c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105</v>
      </c>
      <c r="C148" s="20" t="s">
        <v>44</v>
      </c>
      <c r="D148" s="15">
        <v>10</v>
      </c>
      <c r="E148" s="20" t="s">
        <v>48</v>
      </c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106</v>
      </c>
      <c r="C149" s="20" t="s">
        <v>44</v>
      </c>
      <c r="D149" s="15">
        <v>10</v>
      </c>
      <c r="E149" s="20" t="s">
        <v>48</v>
      </c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91</v>
      </c>
      <c r="C150" s="20" t="s">
        <v>44</v>
      </c>
      <c r="D150" s="15">
        <v>6</v>
      </c>
      <c r="E150" s="20" t="s">
        <v>48</v>
      </c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93</v>
      </c>
      <c r="C151" s="20" t="s">
        <v>44</v>
      </c>
      <c r="D151" s="15">
        <v>2</v>
      </c>
      <c r="E151" s="20" t="s">
        <v>48</v>
      </c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96</v>
      </c>
      <c r="C152" s="20" t="s">
        <v>44</v>
      </c>
      <c r="D152" s="15">
        <v>7</v>
      </c>
      <c r="E152" s="20" t="s">
        <v>48</v>
      </c>
      <c r="F152" s="20"/>
      <c r="G152" s="25">
        <v>0</v>
      </c>
      <c r="H152" s="48">
        <f>ROUND(D152*ROUND(G152,2),2)</f>
        <v>0</v>
      </c>
    </row>
    <row r="153" spans="1:8" s="9" customFormat="1" ht="23.25" x14ac:dyDescent="0.25">
      <c r="A153" s="52">
        <v>119</v>
      </c>
      <c r="B153" s="20" t="s">
        <v>83</v>
      </c>
      <c r="C153" s="20" t="s">
        <v>44</v>
      </c>
      <c r="D153" s="15">
        <v>193</v>
      </c>
      <c r="E153" s="20" t="s">
        <v>49</v>
      </c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73</v>
      </c>
      <c r="C154" s="20" t="s">
        <v>44</v>
      </c>
      <c r="D154" s="15">
        <v>26</v>
      </c>
      <c r="E154" s="20" t="s">
        <v>49</v>
      </c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118</v>
      </c>
      <c r="C155" s="20" t="s">
        <v>44</v>
      </c>
      <c r="D155" s="15">
        <v>35</v>
      </c>
      <c r="E155" s="20" t="s">
        <v>49</v>
      </c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76</v>
      </c>
      <c r="C156" s="20" t="s">
        <v>44</v>
      </c>
      <c r="D156" s="15">
        <v>208</v>
      </c>
      <c r="E156" s="20" t="s">
        <v>49</v>
      </c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119</v>
      </c>
      <c r="C157" s="20" t="s">
        <v>44</v>
      </c>
      <c r="D157" s="15">
        <v>78</v>
      </c>
      <c r="E157" s="20" t="s">
        <v>49</v>
      </c>
      <c r="F157" s="20"/>
      <c r="G157" s="25">
        <v>0</v>
      </c>
      <c r="H157" s="48">
        <f>ROUND(D157*ROUND(G157,2),2)</f>
        <v>0</v>
      </c>
    </row>
    <row r="158" spans="1:8" s="9" customFormat="1" x14ac:dyDescent="0.25">
      <c r="A158" s="52">
        <v>124</v>
      </c>
      <c r="B158" s="20" t="s">
        <v>120</v>
      </c>
      <c r="C158" s="20" t="s">
        <v>44</v>
      </c>
      <c r="D158" s="15">
        <v>27</v>
      </c>
      <c r="E158" s="20" t="s">
        <v>49</v>
      </c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121</v>
      </c>
      <c r="C159" s="20" t="s">
        <v>44</v>
      </c>
      <c r="D159" s="15">
        <v>157</v>
      </c>
      <c r="E159" s="20" t="s">
        <v>49</v>
      </c>
      <c r="F159" s="20"/>
      <c r="G159" s="25">
        <v>0</v>
      </c>
      <c r="H159" s="48">
        <f>ROUND(D159*ROUND(G159,2),2)</f>
        <v>0</v>
      </c>
    </row>
    <row r="160" spans="1:8" s="9" customFormat="1" x14ac:dyDescent="0.25">
      <c r="A160" s="52">
        <v>126</v>
      </c>
      <c r="B160" s="20" t="s">
        <v>115</v>
      </c>
      <c r="C160" s="20" t="s">
        <v>44</v>
      </c>
      <c r="D160" s="15">
        <v>49</v>
      </c>
      <c r="E160" s="20" t="s">
        <v>49</v>
      </c>
      <c r="F160" s="20"/>
      <c r="G160" s="25">
        <v>0</v>
      </c>
      <c r="H160" s="48">
        <f>ROUND(D160*ROUND(G160,2),2)</f>
        <v>0</v>
      </c>
    </row>
    <row r="161" spans="1:8" s="9" customFormat="1" x14ac:dyDescent="0.25">
      <c r="A161" s="52">
        <v>127</v>
      </c>
      <c r="B161" s="20" t="s">
        <v>80</v>
      </c>
      <c r="C161" s="20" t="s">
        <v>44</v>
      </c>
      <c r="D161" s="15">
        <v>12</v>
      </c>
      <c r="E161" s="20" t="s">
        <v>49</v>
      </c>
      <c r="F161" s="20"/>
      <c r="G161" s="25">
        <v>0</v>
      </c>
      <c r="H161" s="48">
        <f>ROUND(D161*ROUND(G161,2),2)</f>
        <v>0</v>
      </c>
    </row>
    <row r="162" spans="1:8" s="9" customFormat="1" x14ac:dyDescent="0.25">
      <c r="A162" s="52">
        <v>128</v>
      </c>
      <c r="B162" s="20" t="s">
        <v>122</v>
      </c>
      <c r="C162" s="20" t="s">
        <v>44</v>
      </c>
      <c r="D162" s="15">
        <v>11</v>
      </c>
      <c r="E162" s="20" t="s">
        <v>49</v>
      </c>
      <c r="F162" s="20"/>
      <c r="G162" s="25">
        <v>0</v>
      </c>
      <c r="H162" s="48">
        <f>ROUND(D162*ROUND(G162,2),2)</f>
        <v>0</v>
      </c>
    </row>
    <row r="163" spans="1:8" s="9" customFormat="1" x14ac:dyDescent="0.25">
      <c r="A163" s="52">
        <v>129</v>
      </c>
      <c r="B163" s="20" t="s">
        <v>71</v>
      </c>
      <c r="C163" s="20" t="s">
        <v>44</v>
      </c>
      <c r="D163" s="15">
        <v>20</v>
      </c>
      <c r="E163" s="20" t="s">
        <v>49</v>
      </c>
      <c r="F163" s="20"/>
      <c r="G163" s="25">
        <v>0</v>
      </c>
      <c r="H163" s="48">
        <f>ROUND(D163*ROUND(G163,2),2)</f>
        <v>0</v>
      </c>
    </row>
    <row r="164" spans="1:8" s="9" customFormat="1" x14ac:dyDescent="0.25">
      <c r="A164" s="52">
        <v>130</v>
      </c>
      <c r="B164" s="20" t="s">
        <v>112</v>
      </c>
      <c r="C164" s="20" t="s">
        <v>44</v>
      </c>
      <c r="D164" s="15">
        <v>5</v>
      </c>
      <c r="E164" s="20" t="s">
        <v>49</v>
      </c>
      <c r="F164" s="20"/>
      <c r="G164" s="25">
        <v>0</v>
      </c>
      <c r="H164" s="48">
        <f>ROUND(D164*ROUND(G164,2),2)</f>
        <v>0</v>
      </c>
    </row>
    <row r="165" spans="1:8" s="9" customFormat="1" x14ac:dyDescent="0.25">
      <c r="A165" s="52">
        <v>131</v>
      </c>
      <c r="B165" s="20" t="s">
        <v>85</v>
      </c>
      <c r="C165" s="20" t="s">
        <v>44</v>
      </c>
      <c r="D165" s="15">
        <v>101</v>
      </c>
      <c r="E165" s="20" t="s">
        <v>49</v>
      </c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113</v>
      </c>
      <c r="C166" s="20" t="s">
        <v>44</v>
      </c>
      <c r="D166" s="15">
        <v>139</v>
      </c>
      <c r="E166" s="20" t="s">
        <v>49</v>
      </c>
      <c r="F166" s="20"/>
      <c r="G166" s="25">
        <v>0</v>
      </c>
      <c r="H166" s="48">
        <f>ROUND(D166*ROUND(G166,2),2)</f>
        <v>0</v>
      </c>
    </row>
    <row r="167" spans="1:8" s="9" customFormat="1" x14ac:dyDescent="0.25">
      <c r="A167" s="52">
        <v>133</v>
      </c>
      <c r="B167" s="20" t="s">
        <v>74</v>
      </c>
      <c r="C167" s="20" t="s">
        <v>44</v>
      </c>
      <c r="D167" s="15">
        <v>21</v>
      </c>
      <c r="E167" s="20" t="s">
        <v>49</v>
      </c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123</v>
      </c>
      <c r="C168" s="20" t="s">
        <v>44</v>
      </c>
      <c r="D168" s="15">
        <v>7</v>
      </c>
      <c r="E168" s="20" t="s">
        <v>49</v>
      </c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87</v>
      </c>
      <c r="C169" s="20" t="s">
        <v>44</v>
      </c>
      <c r="D169" s="15">
        <v>1</v>
      </c>
      <c r="E169" s="20" t="s">
        <v>49</v>
      </c>
      <c r="F169" s="20"/>
      <c r="G169" s="25">
        <v>0</v>
      </c>
      <c r="H169" s="48">
        <f>ROUND(D169*ROUND(G169,2),2)</f>
        <v>0</v>
      </c>
    </row>
    <row r="170" spans="1:8" s="9" customFormat="1" x14ac:dyDescent="0.25">
      <c r="A170" s="52">
        <v>136</v>
      </c>
      <c r="B170" s="20" t="s">
        <v>110</v>
      </c>
      <c r="C170" s="20" t="s">
        <v>44</v>
      </c>
      <c r="D170" s="15">
        <v>11</v>
      </c>
      <c r="E170" s="20" t="s">
        <v>49</v>
      </c>
      <c r="F170" s="20"/>
      <c r="G170" s="25">
        <v>0</v>
      </c>
      <c r="H170" s="48">
        <f>ROUND(D170*ROUND(G170,2),2)</f>
        <v>0</v>
      </c>
    </row>
    <row r="171" spans="1:8" s="9" customFormat="1" ht="23.25" x14ac:dyDescent="0.25">
      <c r="A171" s="52">
        <v>137</v>
      </c>
      <c r="B171" s="20" t="s">
        <v>82</v>
      </c>
      <c r="C171" s="20" t="s">
        <v>44</v>
      </c>
      <c r="D171" s="15">
        <v>10</v>
      </c>
      <c r="E171" s="20" t="s">
        <v>49</v>
      </c>
      <c r="F171" s="20"/>
      <c r="G171" s="25">
        <v>0</v>
      </c>
      <c r="H171" s="48">
        <f>ROUND(D171*ROUND(G171,2),2)</f>
        <v>0</v>
      </c>
    </row>
    <row r="172" spans="1:8" s="9" customFormat="1" x14ac:dyDescent="0.25">
      <c r="A172" s="52">
        <v>138</v>
      </c>
      <c r="B172" s="20" t="s">
        <v>124</v>
      </c>
      <c r="C172" s="20" t="s">
        <v>44</v>
      </c>
      <c r="D172" s="15">
        <v>2</v>
      </c>
      <c r="E172" s="20" t="s">
        <v>49</v>
      </c>
      <c r="F172" s="20"/>
      <c r="G172" s="25">
        <v>0</v>
      </c>
      <c r="H172" s="48">
        <f>ROUND(D172*ROUND(G172,2),2)</f>
        <v>0</v>
      </c>
    </row>
    <row r="173" spans="1:8" s="9" customFormat="1" x14ac:dyDescent="0.25">
      <c r="A173" s="52">
        <v>139</v>
      </c>
      <c r="B173" s="20" t="s">
        <v>72</v>
      </c>
      <c r="C173" s="20" t="s">
        <v>44</v>
      </c>
      <c r="D173" s="15">
        <v>53</v>
      </c>
      <c r="E173" s="20" t="s">
        <v>49</v>
      </c>
      <c r="F173" s="20"/>
      <c r="G173" s="25">
        <v>0</v>
      </c>
      <c r="H173" s="48">
        <f>ROUND(D173*ROUND(G173,2),2)</f>
        <v>0</v>
      </c>
    </row>
    <row r="174" spans="1:8" s="9" customFormat="1" x14ac:dyDescent="0.25">
      <c r="A174" s="52">
        <v>140</v>
      </c>
      <c r="B174" s="20" t="s">
        <v>125</v>
      </c>
      <c r="C174" s="20" t="s">
        <v>44</v>
      </c>
      <c r="D174" s="15">
        <v>10</v>
      </c>
      <c r="E174" s="20" t="s">
        <v>49</v>
      </c>
      <c r="F174" s="20"/>
      <c r="G174" s="25">
        <v>0</v>
      </c>
      <c r="H174" s="48">
        <f>ROUND(D174*ROUND(G174,2),2)</f>
        <v>0</v>
      </c>
    </row>
    <row r="175" spans="1:8" s="9" customFormat="1" x14ac:dyDescent="0.25">
      <c r="A175" s="52">
        <v>141</v>
      </c>
      <c r="B175" s="20" t="s">
        <v>126</v>
      </c>
      <c r="C175" s="20" t="s">
        <v>44</v>
      </c>
      <c r="D175" s="15">
        <v>2</v>
      </c>
      <c r="E175" s="20" t="s">
        <v>49</v>
      </c>
      <c r="F175" s="20"/>
      <c r="G175" s="25">
        <v>0</v>
      </c>
      <c r="H175" s="48">
        <f>ROUND(D175*ROUND(G175,2),2)</f>
        <v>0</v>
      </c>
    </row>
    <row r="176" spans="1:8" s="9" customFormat="1" x14ac:dyDescent="0.25">
      <c r="A176" s="52">
        <v>142</v>
      </c>
      <c r="B176" s="20" t="s">
        <v>103</v>
      </c>
      <c r="C176" s="20" t="s">
        <v>44</v>
      </c>
      <c r="D176" s="15">
        <v>17</v>
      </c>
      <c r="E176" s="20" t="s">
        <v>49</v>
      </c>
      <c r="F176" s="20"/>
      <c r="G176" s="25">
        <v>0</v>
      </c>
      <c r="H176" s="48">
        <f>ROUND(D176*ROUND(G176,2),2)</f>
        <v>0</v>
      </c>
    </row>
    <row r="177" spans="1:8" s="9" customFormat="1" x14ac:dyDescent="0.25">
      <c r="A177" s="52">
        <v>143</v>
      </c>
      <c r="B177" s="20" t="s">
        <v>94</v>
      </c>
      <c r="C177" s="20" t="s">
        <v>44</v>
      </c>
      <c r="D177" s="15">
        <v>81</v>
      </c>
      <c r="E177" s="20" t="s">
        <v>49</v>
      </c>
      <c r="F177" s="20"/>
      <c r="G177" s="25">
        <v>0</v>
      </c>
      <c r="H177" s="48">
        <f>ROUND(D177*ROUND(G177,2),2)</f>
        <v>0</v>
      </c>
    </row>
    <row r="178" spans="1:8" s="9" customFormat="1" x14ac:dyDescent="0.25">
      <c r="A178" s="52">
        <v>144</v>
      </c>
      <c r="B178" s="20" t="s">
        <v>90</v>
      </c>
      <c r="C178" s="20" t="s">
        <v>44</v>
      </c>
      <c r="D178" s="15">
        <v>37</v>
      </c>
      <c r="E178" s="20" t="s">
        <v>49</v>
      </c>
      <c r="F178" s="20"/>
      <c r="G178" s="25">
        <v>0</v>
      </c>
      <c r="H178" s="48">
        <f>ROUND(D178*ROUND(G178,2),2)</f>
        <v>0</v>
      </c>
    </row>
    <row r="179" spans="1:8" s="9" customFormat="1" x14ac:dyDescent="0.25">
      <c r="A179" s="52">
        <v>145</v>
      </c>
      <c r="B179" s="20" t="s">
        <v>98</v>
      </c>
      <c r="C179" s="20" t="s">
        <v>44</v>
      </c>
      <c r="D179" s="15">
        <v>2</v>
      </c>
      <c r="E179" s="20" t="s">
        <v>49</v>
      </c>
      <c r="F179" s="20"/>
      <c r="G179" s="25">
        <v>0</v>
      </c>
      <c r="H179" s="48">
        <f>ROUND(D179*ROUND(G179,2),2)</f>
        <v>0</v>
      </c>
    </row>
    <row r="180" spans="1:8" s="9" customFormat="1" x14ac:dyDescent="0.25">
      <c r="A180" s="52">
        <v>146</v>
      </c>
      <c r="B180" s="20" t="s">
        <v>97</v>
      </c>
      <c r="C180" s="20" t="s">
        <v>44</v>
      </c>
      <c r="D180" s="15">
        <v>3</v>
      </c>
      <c r="E180" s="20" t="s">
        <v>49</v>
      </c>
      <c r="F180" s="20"/>
      <c r="G180" s="25">
        <v>0</v>
      </c>
      <c r="H180" s="48">
        <f>ROUND(D180*ROUND(G180,2),2)</f>
        <v>0</v>
      </c>
    </row>
    <row r="181" spans="1:8" s="9" customFormat="1" x14ac:dyDescent="0.25">
      <c r="A181" s="52">
        <v>147</v>
      </c>
      <c r="B181" s="20" t="s">
        <v>96</v>
      </c>
      <c r="C181" s="20" t="s">
        <v>44</v>
      </c>
      <c r="D181" s="15">
        <v>2</v>
      </c>
      <c r="E181" s="20" t="s">
        <v>49</v>
      </c>
      <c r="F181" s="20"/>
      <c r="G181" s="25">
        <v>0</v>
      </c>
      <c r="H181" s="48">
        <f>ROUND(D181*ROUND(G181,2),2)</f>
        <v>0</v>
      </c>
    </row>
    <row r="182" spans="1:8" s="9" customFormat="1" x14ac:dyDescent="0.25">
      <c r="A182" s="52">
        <v>148</v>
      </c>
      <c r="B182" s="20" t="s">
        <v>127</v>
      </c>
      <c r="C182" s="20" t="s">
        <v>44</v>
      </c>
      <c r="D182" s="15">
        <v>10</v>
      </c>
      <c r="E182" s="20" t="s">
        <v>49</v>
      </c>
      <c r="F182" s="20"/>
      <c r="G182" s="25">
        <v>0</v>
      </c>
      <c r="H182" s="48">
        <f>ROUND(D182*ROUND(G182,2),2)</f>
        <v>0</v>
      </c>
    </row>
    <row r="183" spans="1:8" s="9" customFormat="1" ht="23.25" x14ac:dyDescent="0.25">
      <c r="A183" s="52">
        <v>149</v>
      </c>
      <c r="B183" s="20" t="s">
        <v>128</v>
      </c>
      <c r="C183" s="20" t="s">
        <v>44</v>
      </c>
      <c r="D183" s="15">
        <v>5568</v>
      </c>
      <c r="E183" s="20" t="s">
        <v>45</v>
      </c>
      <c r="F183" s="20"/>
      <c r="G183" s="25">
        <v>0</v>
      </c>
      <c r="H183" s="48">
        <f>ROUND(D183*ROUND(G183,2),2)</f>
        <v>0</v>
      </c>
    </row>
    <row r="184" spans="1:8" s="9" customFormat="1" ht="23.25" x14ac:dyDescent="0.25">
      <c r="A184" s="52">
        <v>150</v>
      </c>
      <c r="B184" s="20" t="s">
        <v>129</v>
      </c>
      <c r="C184" s="20" t="s">
        <v>44</v>
      </c>
      <c r="D184" s="15">
        <v>254</v>
      </c>
      <c r="E184" s="20" t="s">
        <v>45</v>
      </c>
      <c r="F184" s="20"/>
      <c r="G184" s="25">
        <v>0</v>
      </c>
      <c r="H184" s="48">
        <f>ROUND(D184*ROUND(G184,2),2)</f>
        <v>0</v>
      </c>
    </row>
    <row r="185" spans="1:8" s="9" customFormat="1" ht="23.25" x14ac:dyDescent="0.25">
      <c r="A185" s="52">
        <v>151</v>
      </c>
      <c r="B185" s="20" t="s">
        <v>130</v>
      </c>
      <c r="C185" s="20" t="s">
        <v>44</v>
      </c>
      <c r="D185" s="15">
        <v>2790</v>
      </c>
      <c r="E185" s="20" t="s">
        <v>45</v>
      </c>
      <c r="F185" s="20"/>
      <c r="G185" s="25">
        <v>0</v>
      </c>
      <c r="H185" s="48">
        <f>ROUND(D185*ROUND(G185,2),2)</f>
        <v>0</v>
      </c>
    </row>
    <row r="186" spans="1:8" s="9" customFormat="1" ht="23.25" x14ac:dyDescent="0.25">
      <c r="A186" s="52">
        <v>152</v>
      </c>
      <c r="B186" s="20" t="s">
        <v>131</v>
      </c>
      <c r="C186" s="20" t="s">
        <v>44</v>
      </c>
      <c r="D186" s="15">
        <v>1610</v>
      </c>
      <c r="E186" s="20" t="s">
        <v>45</v>
      </c>
      <c r="F186" s="20"/>
      <c r="G186" s="25">
        <v>0</v>
      </c>
      <c r="H186" s="48">
        <f>ROUND(D186*ROUND(G186,2),2)</f>
        <v>0</v>
      </c>
    </row>
    <row r="187" spans="1:8" s="9" customFormat="1" ht="23.25" x14ac:dyDescent="0.25">
      <c r="A187" s="52">
        <v>153</v>
      </c>
      <c r="B187" s="20" t="s">
        <v>132</v>
      </c>
      <c r="C187" s="20" t="s">
        <v>44</v>
      </c>
      <c r="D187" s="15">
        <v>956</v>
      </c>
      <c r="E187" s="20" t="s">
        <v>45</v>
      </c>
      <c r="F187" s="20"/>
      <c r="G187" s="25">
        <v>0</v>
      </c>
      <c r="H187" s="48">
        <f>ROUND(D187*ROUND(G187,2),2)</f>
        <v>0</v>
      </c>
    </row>
    <row r="188" spans="1:8" s="9" customFormat="1" ht="23.25" x14ac:dyDescent="0.25">
      <c r="A188" s="52">
        <v>154</v>
      </c>
      <c r="B188" s="20" t="s">
        <v>133</v>
      </c>
      <c r="C188" s="20" t="s">
        <v>44</v>
      </c>
      <c r="D188" s="15">
        <v>4056</v>
      </c>
      <c r="E188" s="20" t="s">
        <v>45</v>
      </c>
      <c r="F188" s="20"/>
      <c r="G188" s="25">
        <v>0</v>
      </c>
      <c r="H188" s="48">
        <f>ROUND(D188*ROUND(G188,2),2)</f>
        <v>0</v>
      </c>
    </row>
    <row r="189" spans="1:8" s="9" customFormat="1" ht="23.25" x14ac:dyDescent="0.25">
      <c r="A189" s="52">
        <v>155</v>
      </c>
      <c r="B189" s="20" t="s">
        <v>134</v>
      </c>
      <c r="C189" s="20" t="s">
        <v>44</v>
      </c>
      <c r="D189" s="15">
        <v>2860</v>
      </c>
      <c r="E189" s="20" t="s">
        <v>45</v>
      </c>
      <c r="F189" s="20"/>
      <c r="G189" s="25">
        <v>0</v>
      </c>
      <c r="H189" s="48">
        <f>ROUND(D189*ROUND(G189,2),2)</f>
        <v>0</v>
      </c>
    </row>
    <row r="190" spans="1:8" s="9" customFormat="1" ht="23.25" x14ac:dyDescent="0.25">
      <c r="A190" s="52">
        <v>156</v>
      </c>
      <c r="B190" s="20" t="s">
        <v>135</v>
      </c>
      <c r="C190" s="20" t="s">
        <v>44</v>
      </c>
      <c r="D190" s="15">
        <v>660</v>
      </c>
      <c r="E190" s="20" t="s">
        <v>45</v>
      </c>
      <c r="F190" s="20"/>
      <c r="G190" s="25">
        <v>0</v>
      </c>
      <c r="H190" s="48">
        <f>ROUND(D190*ROUND(G190,2),2)</f>
        <v>0</v>
      </c>
    </row>
    <row r="191" spans="1:8" s="9" customFormat="1" ht="23.25" x14ac:dyDescent="0.25">
      <c r="A191" s="52">
        <v>157</v>
      </c>
      <c r="B191" s="20" t="s">
        <v>136</v>
      </c>
      <c r="C191" s="20" t="s">
        <v>44</v>
      </c>
      <c r="D191" s="15">
        <v>1151</v>
      </c>
      <c r="E191" s="20" t="s">
        <v>45</v>
      </c>
      <c r="F191" s="20"/>
      <c r="G191" s="25">
        <v>0</v>
      </c>
      <c r="H191" s="48">
        <f>ROUND(D191*ROUND(G191,2),2)</f>
        <v>0</v>
      </c>
    </row>
    <row r="192" spans="1:8" s="9" customFormat="1" ht="23.25" x14ac:dyDescent="0.25">
      <c r="A192" s="52">
        <v>158</v>
      </c>
      <c r="B192" s="20" t="s">
        <v>137</v>
      </c>
      <c r="C192" s="20" t="s">
        <v>44</v>
      </c>
      <c r="D192" s="15">
        <v>19</v>
      </c>
      <c r="E192" s="20" t="s">
        <v>45</v>
      </c>
      <c r="F192" s="20"/>
      <c r="G192" s="25">
        <v>0</v>
      </c>
      <c r="H192" s="48">
        <f>ROUND(D192*ROUND(G192,2),2)</f>
        <v>0</v>
      </c>
    </row>
    <row r="193" spans="1:8" s="9" customFormat="1" ht="23.25" x14ac:dyDescent="0.25">
      <c r="A193" s="52">
        <v>159</v>
      </c>
      <c r="B193" s="20" t="s">
        <v>138</v>
      </c>
      <c r="C193" s="20" t="s">
        <v>44</v>
      </c>
      <c r="D193" s="15">
        <v>281</v>
      </c>
      <c r="E193" s="20" t="s">
        <v>45</v>
      </c>
      <c r="F193" s="20"/>
      <c r="G193" s="25">
        <v>0</v>
      </c>
      <c r="H193" s="48">
        <f>ROUND(D193*ROUND(G193,2),2)</f>
        <v>0</v>
      </c>
    </row>
    <row r="194" spans="1:8" s="9" customFormat="1" ht="23.25" x14ac:dyDescent="0.25">
      <c r="A194" s="52">
        <v>160</v>
      </c>
      <c r="B194" s="20" t="s">
        <v>139</v>
      </c>
      <c r="C194" s="20" t="s">
        <v>44</v>
      </c>
      <c r="D194" s="15">
        <v>10</v>
      </c>
      <c r="E194" s="20" t="s">
        <v>45</v>
      </c>
      <c r="F194" s="20"/>
      <c r="G194" s="25">
        <v>0</v>
      </c>
      <c r="H194" s="48">
        <f>ROUND(D194*ROUND(G194,2),2)</f>
        <v>0</v>
      </c>
    </row>
    <row r="195" spans="1:8" s="9" customFormat="1" ht="23.25" x14ac:dyDescent="0.25">
      <c r="A195" s="52">
        <v>161</v>
      </c>
      <c r="B195" s="20" t="s">
        <v>140</v>
      </c>
      <c r="C195" s="20" t="s">
        <v>44</v>
      </c>
      <c r="D195" s="15">
        <v>18</v>
      </c>
      <c r="E195" s="20" t="s">
        <v>45</v>
      </c>
      <c r="F195" s="20"/>
      <c r="G195" s="25">
        <v>0</v>
      </c>
      <c r="H195" s="48">
        <f>ROUND(D195*ROUND(G195,2),2)</f>
        <v>0</v>
      </c>
    </row>
    <row r="196" spans="1:8" s="9" customFormat="1" ht="23.25" x14ac:dyDescent="0.25">
      <c r="A196" s="52">
        <v>162</v>
      </c>
      <c r="B196" s="20" t="s">
        <v>141</v>
      </c>
      <c r="C196" s="20" t="s">
        <v>44</v>
      </c>
      <c r="D196" s="15">
        <v>1353</v>
      </c>
      <c r="E196" s="20" t="s">
        <v>45</v>
      </c>
      <c r="F196" s="20"/>
      <c r="G196" s="25">
        <v>0</v>
      </c>
      <c r="H196" s="48">
        <f>ROUND(D196*ROUND(G196,2),2)</f>
        <v>0</v>
      </c>
    </row>
    <row r="197" spans="1:8" s="9" customFormat="1" ht="23.25" x14ac:dyDescent="0.25">
      <c r="A197" s="52">
        <v>163</v>
      </c>
      <c r="B197" s="20" t="s">
        <v>142</v>
      </c>
      <c r="C197" s="20" t="s">
        <v>44</v>
      </c>
      <c r="D197" s="15">
        <v>168</v>
      </c>
      <c r="E197" s="20" t="s">
        <v>45</v>
      </c>
      <c r="F197" s="20"/>
      <c r="G197" s="25">
        <v>0</v>
      </c>
      <c r="H197" s="48">
        <f>ROUND(D197*ROUND(G197,2),2)</f>
        <v>0</v>
      </c>
    </row>
    <row r="198" spans="1:8" s="9" customFormat="1" ht="23.25" x14ac:dyDescent="0.25">
      <c r="A198" s="52">
        <v>164</v>
      </c>
      <c r="B198" s="20" t="s">
        <v>143</v>
      </c>
      <c r="C198" s="20" t="s">
        <v>44</v>
      </c>
      <c r="D198" s="15">
        <v>390</v>
      </c>
      <c r="E198" s="20" t="s">
        <v>45</v>
      </c>
      <c r="F198" s="20"/>
      <c r="G198" s="25">
        <v>0</v>
      </c>
      <c r="H198" s="48">
        <f>ROUND(D198*ROUND(G198,2),2)</f>
        <v>0</v>
      </c>
    </row>
    <row r="199" spans="1:8" s="9" customFormat="1" ht="23.25" x14ac:dyDescent="0.25">
      <c r="A199" s="52">
        <v>165</v>
      </c>
      <c r="B199" s="20" t="s">
        <v>144</v>
      </c>
      <c r="C199" s="20" t="s">
        <v>44</v>
      </c>
      <c r="D199" s="15">
        <v>152</v>
      </c>
      <c r="E199" s="20" t="s">
        <v>45</v>
      </c>
      <c r="F199" s="20"/>
      <c r="G199" s="25">
        <v>0</v>
      </c>
      <c r="H199" s="48">
        <f>ROUND(D199*ROUND(G199,2),2)</f>
        <v>0</v>
      </c>
    </row>
    <row r="200" spans="1:8" s="9" customFormat="1" ht="23.25" x14ac:dyDescent="0.25">
      <c r="A200" s="52">
        <v>166</v>
      </c>
      <c r="B200" s="20" t="s">
        <v>145</v>
      </c>
      <c r="C200" s="20" t="s">
        <v>44</v>
      </c>
      <c r="D200" s="15">
        <v>30</v>
      </c>
      <c r="E200" s="20" t="s">
        <v>45</v>
      </c>
      <c r="F200" s="20"/>
      <c r="G200" s="25">
        <v>0</v>
      </c>
      <c r="H200" s="48">
        <f>ROUND(D200*ROUND(G200,2),2)</f>
        <v>0</v>
      </c>
    </row>
    <row r="201" spans="1:8" s="9" customFormat="1" ht="23.25" x14ac:dyDescent="0.25">
      <c r="A201" s="52">
        <v>167</v>
      </c>
      <c r="B201" s="20" t="s">
        <v>146</v>
      </c>
      <c r="C201" s="20" t="s">
        <v>44</v>
      </c>
      <c r="D201" s="15">
        <v>5</v>
      </c>
      <c r="E201" s="20" t="s">
        <v>45</v>
      </c>
      <c r="F201" s="20"/>
      <c r="G201" s="25">
        <v>0</v>
      </c>
      <c r="H201" s="48">
        <f>ROUND(D201*ROUND(G201,2),2)</f>
        <v>0</v>
      </c>
    </row>
    <row r="202" spans="1:8" s="9" customFormat="1" ht="23.25" x14ac:dyDescent="0.25">
      <c r="A202" s="52">
        <v>168</v>
      </c>
      <c r="B202" s="20" t="s">
        <v>147</v>
      </c>
      <c r="C202" s="20" t="s">
        <v>44</v>
      </c>
      <c r="D202" s="15">
        <v>60</v>
      </c>
      <c r="E202" s="20" t="s">
        <v>45</v>
      </c>
      <c r="F202" s="20"/>
      <c r="G202" s="25">
        <v>0</v>
      </c>
      <c r="H202" s="48">
        <f>ROUND(D202*ROUND(G202,2),2)</f>
        <v>0</v>
      </c>
    </row>
    <row r="203" spans="1:8" s="9" customFormat="1" ht="23.25" x14ac:dyDescent="0.25">
      <c r="A203" s="52">
        <v>169</v>
      </c>
      <c r="B203" s="20" t="s">
        <v>148</v>
      </c>
      <c r="C203" s="20" t="s">
        <v>44</v>
      </c>
      <c r="D203" s="15">
        <v>1</v>
      </c>
      <c r="E203" s="20" t="s">
        <v>45</v>
      </c>
      <c r="F203" s="20"/>
      <c r="G203" s="25">
        <v>0</v>
      </c>
      <c r="H203" s="48">
        <f>ROUND(D203*ROUND(G203,2),2)</f>
        <v>0</v>
      </c>
    </row>
    <row r="204" spans="1:8" s="9" customFormat="1" x14ac:dyDescent="0.25">
      <c r="A204" s="52">
        <v>170</v>
      </c>
      <c r="B204" s="20" t="s">
        <v>149</v>
      </c>
      <c r="C204" s="20" t="s">
        <v>44</v>
      </c>
      <c r="D204" s="15">
        <v>492</v>
      </c>
      <c r="E204" s="20" t="s">
        <v>48</v>
      </c>
      <c r="F204" s="20"/>
      <c r="G204" s="25">
        <v>0</v>
      </c>
      <c r="H204" s="48">
        <f>ROUND(D204*ROUND(G204,2),2)</f>
        <v>0</v>
      </c>
    </row>
    <row r="205" spans="1:8" s="9" customFormat="1" x14ac:dyDescent="0.25">
      <c r="A205" s="52">
        <v>171</v>
      </c>
      <c r="B205" s="20" t="s">
        <v>133</v>
      </c>
      <c r="C205" s="20" t="s">
        <v>44</v>
      </c>
      <c r="D205" s="15">
        <v>1136</v>
      </c>
      <c r="E205" s="20" t="s">
        <v>48</v>
      </c>
      <c r="F205" s="20"/>
      <c r="G205" s="25">
        <v>0</v>
      </c>
      <c r="H205" s="48">
        <f>ROUND(D205*ROUND(G205,2),2)</f>
        <v>0</v>
      </c>
    </row>
    <row r="206" spans="1:8" s="9" customFormat="1" x14ac:dyDescent="0.25">
      <c r="A206" s="52">
        <v>172</v>
      </c>
      <c r="B206" s="20" t="s">
        <v>142</v>
      </c>
      <c r="C206" s="20" t="s">
        <v>44</v>
      </c>
      <c r="D206" s="15">
        <v>137</v>
      </c>
      <c r="E206" s="20" t="s">
        <v>48</v>
      </c>
      <c r="F206" s="20"/>
      <c r="G206" s="25">
        <v>0</v>
      </c>
      <c r="H206" s="48">
        <f>ROUND(D206*ROUND(G206,2),2)</f>
        <v>0</v>
      </c>
    </row>
    <row r="207" spans="1:8" s="9" customFormat="1" x14ac:dyDescent="0.25">
      <c r="A207" s="52">
        <v>173</v>
      </c>
      <c r="B207" s="20" t="s">
        <v>128</v>
      </c>
      <c r="C207" s="20" t="s">
        <v>44</v>
      </c>
      <c r="D207" s="15">
        <v>3047</v>
      </c>
      <c r="E207" s="20" t="s">
        <v>48</v>
      </c>
      <c r="F207" s="20"/>
      <c r="G207" s="25">
        <v>0</v>
      </c>
      <c r="H207" s="48">
        <f>ROUND(D207*ROUND(G207,2),2)</f>
        <v>0</v>
      </c>
    </row>
    <row r="208" spans="1:8" s="9" customFormat="1" x14ac:dyDescent="0.25">
      <c r="A208" s="52">
        <v>174</v>
      </c>
      <c r="B208" s="20" t="s">
        <v>131</v>
      </c>
      <c r="C208" s="20" t="s">
        <v>44</v>
      </c>
      <c r="D208" s="15">
        <v>306</v>
      </c>
      <c r="E208" s="20" t="s">
        <v>48</v>
      </c>
      <c r="F208" s="20"/>
      <c r="G208" s="25">
        <v>0</v>
      </c>
      <c r="H208" s="48">
        <f>ROUND(D208*ROUND(G208,2),2)</f>
        <v>0</v>
      </c>
    </row>
    <row r="209" spans="1:8" s="9" customFormat="1" x14ac:dyDescent="0.25">
      <c r="A209" s="52">
        <v>175</v>
      </c>
      <c r="B209" s="20" t="s">
        <v>139</v>
      </c>
      <c r="C209" s="20" t="s">
        <v>44</v>
      </c>
      <c r="D209" s="15">
        <v>87</v>
      </c>
      <c r="E209" s="20" t="s">
        <v>48</v>
      </c>
      <c r="F209" s="20"/>
      <c r="G209" s="25">
        <v>0</v>
      </c>
      <c r="H209" s="48">
        <f>ROUND(D209*ROUND(G209,2),2)</f>
        <v>0</v>
      </c>
    </row>
    <row r="210" spans="1:8" s="9" customFormat="1" ht="23.25" x14ac:dyDescent="0.25">
      <c r="A210" s="52">
        <v>176</v>
      </c>
      <c r="B210" s="20" t="s">
        <v>132</v>
      </c>
      <c r="C210" s="20" t="s">
        <v>44</v>
      </c>
      <c r="D210" s="15">
        <v>263</v>
      </c>
      <c r="E210" s="20" t="s">
        <v>48</v>
      </c>
      <c r="F210" s="20"/>
      <c r="G210" s="25">
        <v>0</v>
      </c>
      <c r="H210" s="48">
        <f>ROUND(D210*ROUND(G210,2),2)</f>
        <v>0</v>
      </c>
    </row>
    <row r="211" spans="1:8" s="9" customFormat="1" x14ac:dyDescent="0.25">
      <c r="A211" s="52">
        <v>177</v>
      </c>
      <c r="B211" s="20" t="s">
        <v>135</v>
      </c>
      <c r="C211" s="20" t="s">
        <v>44</v>
      </c>
      <c r="D211" s="15">
        <v>114</v>
      </c>
      <c r="E211" s="20" t="s">
        <v>48</v>
      </c>
      <c r="F211" s="20"/>
      <c r="G211" s="25">
        <v>0</v>
      </c>
      <c r="H211" s="48">
        <f>ROUND(D211*ROUND(G211,2),2)</f>
        <v>0</v>
      </c>
    </row>
    <row r="212" spans="1:8" s="9" customFormat="1" x14ac:dyDescent="0.25">
      <c r="A212" s="52">
        <v>178</v>
      </c>
      <c r="B212" s="20" t="s">
        <v>136</v>
      </c>
      <c r="C212" s="20" t="s">
        <v>44</v>
      </c>
      <c r="D212" s="15">
        <v>129</v>
      </c>
      <c r="E212" s="20" t="s">
        <v>48</v>
      </c>
      <c r="F212" s="20"/>
      <c r="G212" s="25">
        <v>0</v>
      </c>
      <c r="H212" s="48">
        <f>ROUND(D212*ROUND(G212,2),2)</f>
        <v>0</v>
      </c>
    </row>
    <row r="213" spans="1:8" s="9" customFormat="1" x14ac:dyDescent="0.25">
      <c r="A213" s="52">
        <v>179</v>
      </c>
      <c r="B213" s="20" t="s">
        <v>138</v>
      </c>
      <c r="C213" s="20" t="s">
        <v>44</v>
      </c>
      <c r="D213" s="15">
        <v>127</v>
      </c>
      <c r="E213" s="20" t="s">
        <v>48</v>
      </c>
      <c r="F213" s="20"/>
      <c r="G213" s="25">
        <v>0</v>
      </c>
      <c r="H213" s="48">
        <f>ROUND(D213*ROUND(G213,2),2)</f>
        <v>0</v>
      </c>
    </row>
    <row r="214" spans="1:8" s="9" customFormat="1" x14ac:dyDescent="0.25">
      <c r="A214" s="52">
        <v>180</v>
      </c>
      <c r="B214" s="20" t="s">
        <v>130</v>
      </c>
      <c r="C214" s="20" t="s">
        <v>44</v>
      </c>
      <c r="D214" s="15">
        <v>130</v>
      </c>
      <c r="E214" s="20" t="s">
        <v>48</v>
      </c>
      <c r="F214" s="20"/>
      <c r="G214" s="25">
        <v>0</v>
      </c>
      <c r="H214" s="48">
        <f>ROUND(D214*ROUND(G214,2),2)</f>
        <v>0</v>
      </c>
    </row>
    <row r="215" spans="1:8" s="9" customFormat="1" x14ac:dyDescent="0.25">
      <c r="A215" s="52">
        <v>181</v>
      </c>
      <c r="B215" s="20" t="s">
        <v>143</v>
      </c>
      <c r="C215" s="20" t="s">
        <v>44</v>
      </c>
      <c r="D215" s="15">
        <v>168</v>
      </c>
      <c r="E215" s="20" t="s">
        <v>48</v>
      </c>
      <c r="F215" s="20"/>
      <c r="G215" s="25">
        <v>0</v>
      </c>
      <c r="H215" s="48">
        <f>ROUND(D215*ROUND(G215,2),2)</f>
        <v>0</v>
      </c>
    </row>
    <row r="216" spans="1:8" s="9" customFormat="1" x14ac:dyDescent="0.25">
      <c r="A216" s="52">
        <v>182</v>
      </c>
      <c r="B216" s="20" t="s">
        <v>129</v>
      </c>
      <c r="C216" s="20" t="s">
        <v>44</v>
      </c>
      <c r="D216" s="15">
        <v>56</v>
      </c>
      <c r="E216" s="20" t="s">
        <v>48</v>
      </c>
      <c r="F216" s="20"/>
      <c r="G216" s="25">
        <v>0</v>
      </c>
      <c r="H216" s="48">
        <f>ROUND(D216*ROUND(G216,2),2)</f>
        <v>0</v>
      </c>
    </row>
    <row r="217" spans="1:8" s="9" customFormat="1" x14ac:dyDescent="0.25">
      <c r="A217" s="52">
        <v>183</v>
      </c>
      <c r="B217" s="20" t="s">
        <v>150</v>
      </c>
      <c r="C217" s="20" t="s">
        <v>44</v>
      </c>
      <c r="D217" s="15">
        <v>11</v>
      </c>
      <c r="E217" s="20" t="s">
        <v>48</v>
      </c>
      <c r="F217" s="20"/>
      <c r="G217" s="25">
        <v>0</v>
      </c>
      <c r="H217" s="48">
        <f>ROUND(D217*ROUND(G217,2),2)</f>
        <v>0</v>
      </c>
    </row>
    <row r="218" spans="1:8" s="9" customFormat="1" ht="23.25" x14ac:dyDescent="0.25">
      <c r="A218" s="52">
        <v>184</v>
      </c>
      <c r="B218" s="20" t="s">
        <v>140</v>
      </c>
      <c r="C218" s="20" t="s">
        <v>44</v>
      </c>
      <c r="D218" s="15">
        <v>5</v>
      </c>
      <c r="E218" s="20" t="s">
        <v>48</v>
      </c>
      <c r="F218" s="20"/>
      <c r="G218" s="25">
        <v>0</v>
      </c>
      <c r="H218" s="48">
        <f>ROUND(D218*ROUND(G218,2),2)</f>
        <v>0</v>
      </c>
    </row>
    <row r="219" spans="1:8" s="9" customFormat="1" x14ac:dyDescent="0.25">
      <c r="A219" s="52">
        <v>185</v>
      </c>
      <c r="B219" s="20" t="s">
        <v>141</v>
      </c>
      <c r="C219" s="20" t="s">
        <v>44</v>
      </c>
      <c r="D219" s="15">
        <v>102</v>
      </c>
      <c r="E219" s="20" t="s">
        <v>48</v>
      </c>
      <c r="F219" s="20"/>
      <c r="G219" s="25">
        <v>0</v>
      </c>
      <c r="H219" s="48">
        <f>ROUND(D219*ROUND(G219,2),2)</f>
        <v>0</v>
      </c>
    </row>
    <row r="220" spans="1:8" s="9" customFormat="1" x14ac:dyDescent="0.25">
      <c r="A220" s="52">
        <v>186</v>
      </c>
      <c r="B220" s="20" t="s">
        <v>137</v>
      </c>
      <c r="C220" s="20" t="s">
        <v>44</v>
      </c>
      <c r="D220" s="15">
        <v>1</v>
      </c>
      <c r="E220" s="20" t="s">
        <v>48</v>
      </c>
      <c r="F220" s="20"/>
      <c r="G220" s="25">
        <v>0</v>
      </c>
      <c r="H220" s="48">
        <f>ROUND(D220*ROUND(G220,2),2)</f>
        <v>0</v>
      </c>
    </row>
    <row r="221" spans="1:8" s="9" customFormat="1" x14ac:dyDescent="0.25">
      <c r="A221" s="52">
        <v>187</v>
      </c>
      <c r="B221" s="20" t="s">
        <v>135</v>
      </c>
      <c r="C221" s="20" t="s">
        <v>44</v>
      </c>
      <c r="D221" s="15">
        <v>124</v>
      </c>
      <c r="E221" s="20" t="s">
        <v>49</v>
      </c>
      <c r="F221" s="20"/>
      <c r="G221" s="25">
        <v>0</v>
      </c>
      <c r="H221" s="48">
        <f>ROUND(D221*ROUND(G221,2),2)</f>
        <v>0</v>
      </c>
    </row>
    <row r="222" spans="1:8" s="9" customFormat="1" x14ac:dyDescent="0.25">
      <c r="A222" s="52">
        <v>188</v>
      </c>
      <c r="B222" s="20" t="s">
        <v>149</v>
      </c>
      <c r="C222" s="20" t="s">
        <v>44</v>
      </c>
      <c r="D222" s="15">
        <v>196</v>
      </c>
      <c r="E222" s="20" t="s">
        <v>49</v>
      </c>
      <c r="F222" s="20"/>
      <c r="G222" s="25">
        <v>0</v>
      </c>
      <c r="H222" s="48">
        <f>ROUND(D222*ROUND(G222,2),2)</f>
        <v>0</v>
      </c>
    </row>
    <row r="223" spans="1:8" s="9" customFormat="1" x14ac:dyDescent="0.25">
      <c r="A223" s="52">
        <v>189</v>
      </c>
      <c r="B223" s="20" t="s">
        <v>128</v>
      </c>
      <c r="C223" s="20" t="s">
        <v>44</v>
      </c>
      <c r="D223" s="15">
        <v>1901</v>
      </c>
      <c r="E223" s="20" t="s">
        <v>49</v>
      </c>
      <c r="F223" s="20"/>
      <c r="G223" s="25">
        <v>0</v>
      </c>
      <c r="H223" s="48">
        <f>ROUND(D223*ROUND(G223,2),2)</f>
        <v>0</v>
      </c>
    </row>
    <row r="224" spans="1:8" s="9" customFormat="1" x14ac:dyDescent="0.25">
      <c r="A224" s="52">
        <v>190</v>
      </c>
      <c r="B224" s="20" t="s">
        <v>138</v>
      </c>
      <c r="C224" s="20" t="s">
        <v>44</v>
      </c>
      <c r="D224" s="15">
        <v>23</v>
      </c>
      <c r="E224" s="20" t="s">
        <v>49</v>
      </c>
      <c r="F224" s="20"/>
      <c r="G224" s="25">
        <v>0</v>
      </c>
      <c r="H224" s="48">
        <f>ROUND(D224*ROUND(G224,2),2)</f>
        <v>0</v>
      </c>
    </row>
    <row r="225" spans="1:8" s="9" customFormat="1" ht="23.25" x14ac:dyDescent="0.25">
      <c r="A225" s="52">
        <v>191</v>
      </c>
      <c r="B225" s="20" t="s">
        <v>132</v>
      </c>
      <c r="C225" s="20" t="s">
        <v>44</v>
      </c>
      <c r="D225" s="15">
        <v>100</v>
      </c>
      <c r="E225" s="20" t="s">
        <v>49</v>
      </c>
      <c r="F225" s="20"/>
      <c r="G225" s="25">
        <v>0</v>
      </c>
      <c r="H225" s="48">
        <f>ROUND(D225*ROUND(G225,2),2)</f>
        <v>0</v>
      </c>
    </row>
    <row r="226" spans="1:8" s="9" customFormat="1" x14ac:dyDescent="0.25">
      <c r="A226" s="52">
        <v>192</v>
      </c>
      <c r="B226" s="20" t="s">
        <v>130</v>
      </c>
      <c r="C226" s="20" t="s">
        <v>44</v>
      </c>
      <c r="D226" s="15">
        <v>844</v>
      </c>
      <c r="E226" s="20" t="s">
        <v>49</v>
      </c>
      <c r="F226" s="20"/>
      <c r="G226" s="25">
        <v>0</v>
      </c>
      <c r="H226" s="48">
        <f>ROUND(D226*ROUND(G226,2),2)</f>
        <v>0</v>
      </c>
    </row>
    <row r="227" spans="1:8" s="9" customFormat="1" x14ac:dyDescent="0.25">
      <c r="A227" s="52">
        <v>193</v>
      </c>
      <c r="B227" s="20" t="s">
        <v>136</v>
      </c>
      <c r="C227" s="20" t="s">
        <v>44</v>
      </c>
      <c r="D227" s="15">
        <v>99</v>
      </c>
      <c r="E227" s="20" t="s">
        <v>49</v>
      </c>
      <c r="F227" s="20"/>
      <c r="G227" s="25">
        <v>0</v>
      </c>
      <c r="H227" s="48">
        <f>ROUND(D227*ROUND(G227,2),2)</f>
        <v>0</v>
      </c>
    </row>
    <row r="228" spans="1:8" s="9" customFormat="1" x14ac:dyDescent="0.25">
      <c r="A228" s="52">
        <v>194</v>
      </c>
      <c r="B228" s="20" t="s">
        <v>150</v>
      </c>
      <c r="C228" s="20" t="s">
        <v>44</v>
      </c>
      <c r="D228" s="15">
        <v>16</v>
      </c>
      <c r="E228" s="20" t="s">
        <v>49</v>
      </c>
      <c r="F228" s="20"/>
      <c r="G228" s="25">
        <v>0</v>
      </c>
      <c r="H228" s="48">
        <f>ROUND(D228*ROUND(G228,2),2)</f>
        <v>0</v>
      </c>
    </row>
    <row r="229" spans="1:8" s="9" customFormat="1" x14ac:dyDescent="0.25">
      <c r="A229" s="52">
        <v>195</v>
      </c>
      <c r="B229" s="20" t="s">
        <v>133</v>
      </c>
      <c r="C229" s="20" t="s">
        <v>44</v>
      </c>
      <c r="D229" s="15">
        <v>487</v>
      </c>
      <c r="E229" s="20" t="s">
        <v>49</v>
      </c>
      <c r="F229" s="20"/>
      <c r="G229" s="25">
        <v>0</v>
      </c>
      <c r="H229" s="48">
        <f>ROUND(D229*ROUND(G229,2),2)</f>
        <v>0</v>
      </c>
    </row>
    <row r="230" spans="1:8" s="9" customFormat="1" x14ac:dyDescent="0.25">
      <c r="A230" s="52">
        <v>196</v>
      </c>
      <c r="B230" s="20" t="s">
        <v>131</v>
      </c>
      <c r="C230" s="20" t="s">
        <v>44</v>
      </c>
      <c r="D230" s="15">
        <v>71</v>
      </c>
      <c r="E230" s="20" t="s">
        <v>49</v>
      </c>
      <c r="F230" s="20"/>
      <c r="G230" s="25">
        <v>0</v>
      </c>
      <c r="H230" s="48">
        <f>ROUND(D230*ROUND(G230,2),2)</f>
        <v>0</v>
      </c>
    </row>
    <row r="231" spans="1:8" s="9" customFormat="1" x14ac:dyDescent="0.25">
      <c r="A231" s="52">
        <v>197</v>
      </c>
      <c r="B231" s="20" t="s">
        <v>141</v>
      </c>
      <c r="C231" s="20" t="s">
        <v>44</v>
      </c>
      <c r="D231" s="15">
        <v>7</v>
      </c>
      <c r="E231" s="20" t="s">
        <v>49</v>
      </c>
      <c r="F231" s="20"/>
      <c r="G231" s="25">
        <v>0</v>
      </c>
      <c r="H231" s="48">
        <f>ROUND(D231*ROUND(G231,2),2)</f>
        <v>0</v>
      </c>
    </row>
    <row r="232" spans="1:8" s="9" customFormat="1" x14ac:dyDescent="0.25">
      <c r="A232" s="52">
        <v>198</v>
      </c>
      <c r="B232" s="20" t="s">
        <v>129</v>
      </c>
      <c r="C232" s="20" t="s">
        <v>44</v>
      </c>
      <c r="D232" s="15">
        <v>37</v>
      </c>
      <c r="E232" s="20" t="s">
        <v>49</v>
      </c>
      <c r="F232" s="20"/>
      <c r="G232" s="25">
        <v>0</v>
      </c>
      <c r="H232" s="48">
        <f>ROUND(D232*ROUND(G232,2),2)</f>
        <v>0</v>
      </c>
    </row>
    <row r="233" spans="1:8" s="9" customFormat="1" x14ac:dyDescent="0.25">
      <c r="A233" s="52">
        <v>199</v>
      </c>
      <c r="B233" s="20" t="s">
        <v>143</v>
      </c>
      <c r="C233" s="20" t="s">
        <v>44</v>
      </c>
      <c r="D233" s="15">
        <v>17</v>
      </c>
      <c r="E233" s="20" t="s">
        <v>49</v>
      </c>
      <c r="F233" s="20"/>
      <c r="G233" s="25">
        <v>0</v>
      </c>
      <c r="H233" s="48">
        <f>ROUND(D233*ROUND(G233,2),2)</f>
        <v>0</v>
      </c>
    </row>
    <row r="234" spans="1:8" s="9" customFormat="1" x14ac:dyDescent="0.25">
      <c r="A234" s="52">
        <v>200</v>
      </c>
      <c r="B234" s="20" t="s">
        <v>151</v>
      </c>
      <c r="C234" s="20" t="s">
        <v>44</v>
      </c>
      <c r="D234" s="15">
        <v>5</v>
      </c>
      <c r="E234" s="20" t="s">
        <v>49</v>
      </c>
      <c r="F234" s="20"/>
      <c r="G234" s="25">
        <v>0</v>
      </c>
      <c r="H234" s="48">
        <f>ROUND(D234*ROUND(G234,2),2)</f>
        <v>0</v>
      </c>
    </row>
    <row r="235" spans="1:8" s="9" customFormat="1" x14ac:dyDescent="0.25">
      <c r="A235" s="52">
        <v>201</v>
      </c>
      <c r="B235" s="20" t="s">
        <v>142</v>
      </c>
      <c r="C235" s="20" t="s">
        <v>44</v>
      </c>
      <c r="D235" s="15">
        <v>18</v>
      </c>
      <c r="E235" s="20" t="s">
        <v>49</v>
      </c>
      <c r="F235" s="20"/>
      <c r="G235" s="25">
        <v>0</v>
      </c>
      <c r="H235" s="48">
        <f>ROUND(D235*ROUND(G235,2),2)</f>
        <v>0</v>
      </c>
    </row>
    <row r="236" spans="1:8" s="9" customFormat="1" x14ac:dyDescent="0.25">
      <c r="A236" s="52">
        <v>202</v>
      </c>
      <c r="B236" s="20" t="s">
        <v>137</v>
      </c>
      <c r="C236" s="20" t="s">
        <v>44</v>
      </c>
      <c r="D236" s="15">
        <v>6</v>
      </c>
      <c r="E236" s="20" t="s">
        <v>49</v>
      </c>
      <c r="F236" s="20"/>
      <c r="G236" s="25">
        <v>0</v>
      </c>
      <c r="H236" s="48">
        <f>ROUND(D236*ROUND(G236,2),2)</f>
        <v>0</v>
      </c>
    </row>
    <row r="237" spans="1:8" s="9" customFormat="1" ht="23.25" x14ac:dyDescent="0.25">
      <c r="A237" s="52">
        <v>203</v>
      </c>
      <c r="B237" s="20" t="s">
        <v>152</v>
      </c>
      <c r="C237" s="20" t="s">
        <v>44</v>
      </c>
      <c r="D237" s="15">
        <v>123</v>
      </c>
      <c r="E237" s="20" t="s">
        <v>45</v>
      </c>
      <c r="F237" s="20"/>
      <c r="G237" s="25">
        <v>0</v>
      </c>
      <c r="H237" s="48">
        <f>ROUND(D237*ROUND(G237,2),2)</f>
        <v>0</v>
      </c>
    </row>
    <row r="238" spans="1:8" s="9" customFormat="1" ht="23.25" x14ac:dyDescent="0.25">
      <c r="A238" s="52">
        <v>204</v>
      </c>
      <c r="B238" s="20" t="s">
        <v>153</v>
      </c>
      <c r="C238" s="20" t="s">
        <v>44</v>
      </c>
      <c r="D238" s="15">
        <v>107</v>
      </c>
      <c r="E238" s="20" t="s">
        <v>45</v>
      </c>
      <c r="F238" s="20"/>
      <c r="G238" s="25">
        <v>0</v>
      </c>
      <c r="H238" s="48">
        <f>ROUND(D238*ROUND(G238,2),2)</f>
        <v>0</v>
      </c>
    </row>
    <row r="239" spans="1:8" s="9" customFormat="1" ht="23.25" x14ac:dyDescent="0.25">
      <c r="A239" s="52">
        <v>205</v>
      </c>
      <c r="B239" s="20" t="s">
        <v>154</v>
      </c>
      <c r="C239" s="20" t="s">
        <v>44</v>
      </c>
      <c r="D239" s="15">
        <v>5748</v>
      </c>
      <c r="E239" s="20" t="s">
        <v>45</v>
      </c>
      <c r="F239" s="20"/>
      <c r="G239" s="25">
        <v>0</v>
      </c>
      <c r="H239" s="48">
        <f>ROUND(D239*ROUND(G239,2),2)</f>
        <v>0</v>
      </c>
    </row>
    <row r="240" spans="1:8" s="9" customFormat="1" ht="23.25" x14ac:dyDescent="0.25">
      <c r="A240" s="52">
        <v>206</v>
      </c>
      <c r="B240" s="20" t="s">
        <v>155</v>
      </c>
      <c r="C240" s="20" t="s">
        <v>44</v>
      </c>
      <c r="D240" s="15">
        <v>6955</v>
      </c>
      <c r="E240" s="20" t="s">
        <v>45</v>
      </c>
      <c r="F240" s="20"/>
      <c r="G240" s="25">
        <v>0</v>
      </c>
      <c r="H240" s="48">
        <f>ROUND(D240*ROUND(G240,2),2)</f>
        <v>0</v>
      </c>
    </row>
    <row r="241" spans="1:8" s="9" customFormat="1" ht="23.25" x14ac:dyDescent="0.25">
      <c r="A241" s="52">
        <v>207</v>
      </c>
      <c r="B241" s="20" t="s">
        <v>156</v>
      </c>
      <c r="C241" s="20" t="s">
        <v>44</v>
      </c>
      <c r="D241" s="15">
        <v>854</v>
      </c>
      <c r="E241" s="20" t="s">
        <v>45</v>
      </c>
      <c r="F241" s="20"/>
      <c r="G241" s="25">
        <v>0</v>
      </c>
      <c r="H241" s="48">
        <f>ROUND(D241*ROUND(G241,2),2)</f>
        <v>0</v>
      </c>
    </row>
    <row r="242" spans="1:8" s="9" customFormat="1" ht="23.25" x14ac:dyDescent="0.25">
      <c r="A242" s="52">
        <v>208</v>
      </c>
      <c r="B242" s="20" t="s">
        <v>157</v>
      </c>
      <c r="C242" s="20" t="s">
        <v>44</v>
      </c>
      <c r="D242" s="15">
        <v>1818</v>
      </c>
      <c r="E242" s="20" t="s">
        <v>45</v>
      </c>
      <c r="F242" s="20"/>
      <c r="G242" s="25">
        <v>0</v>
      </c>
      <c r="H242" s="48">
        <f>ROUND(D242*ROUND(G242,2),2)</f>
        <v>0</v>
      </c>
    </row>
    <row r="243" spans="1:8" s="9" customFormat="1" ht="23.25" x14ac:dyDescent="0.25">
      <c r="A243" s="52">
        <v>209</v>
      </c>
      <c r="B243" s="20" t="s">
        <v>158</v>
      </c>
      <c r="C243" s="20" t="s">
        <v>44</v>
      </c>
      <c r="D243" s="15">
        <v>399</v>
      </c>
      <c r="E243" s="20" t="s">
        <v>45</v>
      </c>
      <c r="F243" s="20"/>
      <c r="G243" s="25">
        <v>0</v>
      </c>
      <c r="H243" s="48">
        <f>ROUND(D243*ROUND(G243,2),2)</f>
        <v>0</v>
      </c>
    </row>
    <row r="244" spans="1:8" s="9" customFormat="1" ht="23.25" x14ac:dyDescent="0.25">
      <c r="A244" s="52">
        <v>210</v>
      </c>
      <c r="B244" s="20" t="s">
        <v>159</v>
      </c>
      <c r="C244" s="20" t="s">
        <v>44</v>
      </c>
      <c r="D244" s="15">
        <v>3008</v>
      </c>
      <c r="E244" s="20" t="s">
        <v>45</v>
      </c>
      <c r="F244" s="20"/>
      <c r="G244" s="25">
        <v>0</v>
      </c>
      <c r="H244" s="48">
        <f>ROUND(D244*ROUND(G244,2),2)</f>
        <v>0</v>
      </c>
    </row>
    <row r="245" spans="1:8" s="9" customFormat="1" ht="23.25" x14ac:dyDescent="0.25">
      <c r="A245" s="52">
        <v>211</v>
      </c>
      <c r="B245" s="20" t="s">
        <v>160</v>
      </c>
      <c r="C245" s="20" t="s">
        <v>44</v>
      </c>
      <c r="D245" s="15">
        <v>172</v>
      </c>
      <c r="E245" s="20" t="s">
        <v>45</v>
      </c>
      <c r="F245" s="20"/>
      <c r="G245" s="25">
        <v>0</v>
      </c>
      <c r="H245" s="48">
        <f>ROUND(D245*ROUND(G245,2),2)</f>
        <v>0</v>
      </c>
    </row>
    <row r="246" spans="1:8" s="9" customFormat="1" ht="23.25" x14ac:dyDescent="0.25">
      <c r="A246" s="52">
        <v>212</v>
      </c>
      <c r="B246" s="20" t="s">
        <v>161</v>
      </c>
      <c r="C246" s="20" t="s">
        <v>44</v>
      </c>
      <c r="D246" s="15">
        <v>240</v>
      </c>
      <c r="E246" s="20" t="s">
        <v>45</v>
      </c>
      <c r="F246" s="20"/>
      <c r="G246" s="25">
        <v>0</v>
      </c>
      <c r="H246" s="48">
        <f>ROUND(D246*ROUND(G246,2),2)</f>
        <v>0</v>
      </c>
    </row>
    <row r="247" spans="1:8" s="9" customFormat="1" ht="23.25" x14ac:dyDescent="0.25">
      <c r="A247" s="52">
        <v>213</v>
      </c>
      <c r="B247" s="20" t="s">
        <v>162</v>
      </c>
      <c r="C247" s="20" t="s">
        <v>44</v>
      </c>
      <c r="D247" s="15">
        <v>635</v>
      </c>
      <c r="E247" s="20" t="s">
        <v>45</v>
      </c>
      <c r="F247" s="20"/>
      <c r="G247" s="25">
        <v>0</v>
      </c>
      <c r="H247" s="48">
        <f>ROUND(D247*ROUND(G247,2),2)</f>
        <v>0</v>
      </c>
    </row>
    <row r="248" spans="1:8" s="9" customFormat="1" ht="23.25" x14ac:dyDescent="0.25">
      <c r="A248" s="52">
        <v>214</v>
      </c>
      <c r="B248" s="20" t="s">
        <v>163</v>
      </c>
      <c r="C248" s="20" t="s">
        <v>44</v>
      </c>
      <c r="D248" s="15">
        <v>473</v>
      </c>
      <c r="E248" s="20" t="s">
        <v>45</v>
      </c>
      <c r="F248" s="20"/>
      <c r="G248" s="25">
        <v>0</v>
      </c>
      <c r="H248" s="48">
        <f>ROUND(D248*ROUND(G248,2),2)</f>
        <v>0</v>
      </c>
    </row>
    <row r="249" spans="1:8" s="9" customFormat="1" ht="23.25" x14ac:dyDescent="0.25">
      <c r="A249" s="52">
        <v>215</v>
      </c>
      <c r="B249" s="20" t="s">
        <v>164</v>
      </c>
      <c r="C249" s="20" t="s">
        <v>44</v>
      </c>
      <c r="D249" s="15">
        <v>46</v>
      </c>
      <c r="E249" s="20" t="s">
        <v>45</v>
      </c>
      <c r="F249" s="20"/>
      <c r="G249" s="25">
        <v>0</v>
      </c>
      <c r="H249" s="48">
        <f>ROUND(D249*ROUND(G249,2),2)</f>
        <v>0</v>
      </c>
    </row>
    <row r="250" spans="1:8" s="9" customFormat="1" ht="23.25" x14ac:dyDescent="0.25">
      <c r="A250" s="52">
        <v>216</v>
      </c>
      <c r="B250" s="20" t="s">
        <v>165</v>
      </c>
      <c r="C250" s="20" t="s">
        <v>44</v>
      </c>
      <c r="D250" s="15">
        <v>319</v>
      </c>
      <c r="E250" s="20" t="s">
        <v>45</v>
      </c>
      <c r="F250" s="20"/>
      <c r="G250" s="25">
        <v>0</v>
      </c>
      <c r="H250" s="48">
        <f>ROUND(D250*ROUND(G250,2),2)</f>
        <v>0</v>
      </c>
    </row>
    <row r="251" spans="1:8" s="9" customFormat="1" ht="23.25" x14ac:dyDescent="0.25">
      <c r="A251" s="52">
        <v>217</v>
      </c>
      <c r="B251" s="20" t="s">
        <v>166</v>
      </c>
      <c r="C251" s="20" t="s">
        <v>44</v>
      </c>
      <c r="D251" s="15">
        <v>36</v>
      </c>
      <c r="E251" s="20" t="s">
        <v>45</v>
      </c>
      <c r="F251" s="20"/>
      <c r="G251" s="25">
        <v>0</v>
      </c>
      <c r="H251" s="48">
        <f>ROUND(D251*ROUND(G251,2),2)</f>
        <v>0</v>
      </c>
    </row>
    <row r="252" spans="1:8" s="9" customFormat="1" ht="23.25" x14ac:dyDescent="0.25">
      <c r="A252" s="52">
        <v>218</v>
      </c>
      <c r="B252" s="20" t="s">
        <v>167</v>
      </c>
      <c r="C252" s="20" t="s">
        <v>44</v>
      </c>
      <c r="D252" s="15">
        <v>308</v>
      </c>
      <c r="E252" s="20" t="s">
        <v>45</v>
      </c>
      <c r="F252" s="20"/>
      <c r="G252" s="25">
        <v>0</v>
      </c>
      <c r="H252" s="48">
        <f>ROUND(D252*ROUND(G252,2),2)</f>
        <v>0</v>
      </c>
    </row>
    <row r="253" spans="1:8" s="9" customFormat="1" ht="23.25" x14ac:dyDescent="0.25">
      <c r="A253" s="52">
        <v>219</v>
      </c>
      <c r="B253" s="20" t="s">
        <v>168</v>
      </c>
      <c r="C253" s="20" t="s">
        <v>44</v>
      </c>
      <c r="D253" s="15">
        <v>140</v>
      </c>
      <c r="E253" s="20" t="s">
        <v>45</v>
      </c>
      <c r="F253" s="20"/>
      <c r="G253" s="25">
        <v>0</v>
      </c>
      <c r="H253" s="48">
        <f>ROUND(D253*ROUND(G253,2),2)</f>
        <v>0</v>
      </c>
    </row>
    <row r="254" spans="1:8" s="9" customFormat="1" ht="23.25" x14ac:dyDescent="0.25">
      <c r="A254" s="52">
        <v>220</v>
      </c>
      <c r="B254" s="20" t="s">
        <v>169</v>
      </c>
      <c r="C254" s="20" t="s">
        <v>44</v>
      </c>
      <c r="D254" s="15">
        <v>546</v>
      </c>
      <c r="E254" s="20" t="s">
        <v>45</v>
      </c>
      <c r="F254" s="20"/>
      <c r="G254" s="25">
        <v>0</v>
      </c>
      <c r="H254" s="48">
        <f>ROUND(D254*ROUND(G254,2),2)</f>
        <v>0</v>
      </c>
    </row>
    <row r="255" spans="1:8" s="9" customFormat="1" x14ac:dyDescent="0.25">
      <c r="A255" s="52">
        <v>221</v>
      </c>
      <c r="B255" s="20" t="s">
        <v>157</v>
      </c>
      <c r="C255" s="20" t="s">
        <v>44</v>
      </c>
      <c r="D255" s="15">
        <v>593</v>
      </c>
      <c r="E255" s="20" t="s">
        <v>48</v>
      </c>
      <c r="F255" s="20"/>
      <c r="G255" s="25">
        <v>0</v>
      </c>
      <c r="H255" s="48">
        <f>ROUND(D255*ROUND(G255,2),2)</f>
        <v>0</v>
      </c>
    </row>
    <row r="256" spans="1:8" s="9" customFormat="1" x14ac:dyDescent="0.25">
      <c r="A256" s="52">
        <v>222</v>
      </c>
      <c r="B256" s="20" t="s">
        <v>161</v>
      </c>
      <c r="C256" s="20" t="s">
        <v>44</v>
      </c>
      <c r="D256" s="15">
        <v>119</v>
      </c>
      <c r="E256" s="20" t="s">
        <v>48</v>
      </c>
      <c r="F256" s="20"/>
      <c r="G256" s="25">
        <v>0</v>
      </c>
      <c r="H256" s="48">
        <f>ROUND(D256*ROUND(G256,2),2)</f>
        <v>0</v>
      </c>
    </row>
    <row r="257" spans="1:8" s="9" customFormat="1" x14ac:dyDescent="0.25">
      <c r="A257" s="52">
        <v>223</v>
      </c>
      <c r="B257" s="20" t="s">
        <v>170</v>
      </c>
      <c r="C257" s="20" t="s">
        <v>44</v>
      </c>
      <c r="D257" s="15">
        <v>836</v>
      </c>
      <c r="E257" s="20" t="s">
        <v>48</v>
      </c>
      <c r="F257" s="20"/>
      <c r="G257" s="25">
        <v>0</v>
      </c>
      <c r="H257" s="48">
        <f>ROUND(D257*ROUND(G257,2),2)</f>
        <v>0</v>
      </c>
    </row>
    <row r="258" spans="1:8" s="9" customFormat="1" x14ac:dyDescent="0.25">
      <c r="A258" s="52">
        <v>224</v>
      </c>
      <c r="B258" s="20" t="s">
        <v>158</v>
      </c>
      <c r="C258" s="20" t="s">
        <v>44</v>
      </c>
      <c r="D258" s="15">
        <v>267</v>
      </c>
      <c r="E258" s="20" t="s">
        <v>48</v>
      </c>
      <c r="F258" s="20"/>
      <c r="G258" s="25">
        <v>0</v>
      </c>
      <c r="H258" s="48">
        <f>ROUND(D258*ROUND(G258,2),2)</f>
        <v>0</v>
      </c>
    </row>
    <row r="259" spans="1:8" s="9" customFormat="1" x14ac:dyDescent="0.25">
      <c r="A259" s="52">
        <v>225</v>
      </c>
      <c r="B259" s="20" t="s">
        <v>155</v>
      </c>
      <c r="C259" s="20" t="s">
        <v>44</v>
      </c>
      <c r="D259" s="15">
        <v>2097</v>
      </c>
      <c r="E259" s="20" t="s">
        <v>48</v>
      </c>
      <c r="F259" s="20"/>
      <c r="G259" s="25">
        <v>0</v>
      </c>
      <c r="H259" s="48">
        <f>ROUND(D259*ROUND(G259,2),2)</f>
        <v>0</v>
      </c>
    </row>
    <row r="260" spans="1:8" s="9" customFormat="1" x14ac:dyDescent="0.25">
      <c r="A260" s="52">
        <v>226</v>
      </c>
      <c r="B260" s="20" t="s">
        <v>171</v>
      </c>
      <c r="C260" s="20" t="s">
        <v>44</v>
      </c>
      <c r="D260" s="15">
        <v>1653</v>
      </c>
      <c r="E260" s="20" t="s">
        <v>48</v>
      </c>
      <c r="F260" s="20"/>
      <c r="G260" s="25">
        <v>0</v>
      </c>
      <c r="H260" s="48">
        <f>ROUND(D260*ROUND(G260,2),2)</f>
        <v>0</v>
      </c>
    </row>
    <row r="261" spans="1:8" s="9" customFormat="1" x14ac:dyDescent="0.25">
      <c r="A261" s="52">
        <v>227</v>
      </c>
      <c r="B261" s="20" t="s">
        <v>165</v>
      </c>
      <c r="C261" s="20" t="s">
        <v>44</v>
      </c>
      <c r="D261" s="15">
        <v>61</v>
      </c>
      <c r="E261" s="20" t="s">
        <v>48</v>
      </c>
      <c r="F261" s="20"/>
      <c r="G261" s="25">
        <v>0</v>
      </c>
      <c r="H261" s="48">
        <f>ROUND(D261*ROUND(G261,2),2)</f>
        <v>0</v>
      </c>
    </row>
    <row r="262" spans="1:8" s="9" customFormat="1" x14ac:dyDescent="0.25">
      <c r="A262" s="52">
        <v>228</v>
      </c>
      <c r="B262" s="20" t="s">
        <v>160</v>
      </c>
      <c r="C262" s="20" t="s">
        <v>44</v>
      </c>
      <c r="D262" s="15">
        <v>368</v>
      </c>
      <c r="E262" s="20" t="s">
        <v>48</v>
      </c>
      <c r="F262" s="20"/>
      <c r="G262" s="25">
        <v>0</v>
      </c>
      <c r="H262" s="48">
        <f>ROUND(D262*ROUND(G262,2),2)</f>
        <v>0</v>
      </c>
    </row>
    <row r="263" spans="1:8" s="9" customFormat="1" x14ac:dyDescent="0.25">
      <c r="A263" s="52">
        <v>229</v>
      </c>
      <c r="B263" s="20" t="s">
        <v>152</v>
      </c>
      <c r="C263" s="20" t="s">
        <v>44</v>
      </c>
      <c r="D263" s="15">
        <v>96</v>
      </c>
      <c r="E263" s="20" t="s">
        <v>48</v>
      </c>
      <c r="F263" s="20"/>
      <c r="G263" s="25">
        <v>0</v>
      </c>
      <c r="H263" s="48">
        <f>ROUND(D263*ROUND(G263,2),2)</f>
        <v>0</v>
      </c>
    </row>
    <row r="264" spans="1:8" s="9" customFormat="1" x14ac:dyDescent="0.25">
      <c r="A264" s="52">
        <v>230</v>
      </c>
      <c r="B264" s="20" t="s">
        <v>164</v>
      </c>
      <c r="C264" s="20" t="s">
        <v>44</v>
      </c>
      <c r="D264" s="15">
        <v>4</v>
      </c>
      <c r="E264" s="20" t="s">
        <v>48</v>
      </c>
      <c r="F264" s="20"/>
      <c r="G264" s="25">
        <v>0</v>
      </c>
      <c r="H264" s="48">
        <f>ROUND(D264*ROUND(G264,2),2)</f>
        <v>0</v>
      </c>
    </row>
    <row r="265" spans="1:8" s="9" customFormat="1" x14ac:dyDescent="0.25">
      <c r="A265" s="52">
        <v>231</v>
      </c>
      <c r="B265" s="20" t="s">
        <v>167</v>
      </c>
      <c r="C265" s="20" t="s">
        <v>44</v>
      </c>
      <c r="D265" s="15">
        <v>24</v>
      </c>
      <c r="E265" s="20" t="s">
        <v>48</v>
      </c>
      <c r="F265" s="20"/>
      <c r="G265" s="25">
        <v>0</v>
      </c>
      <c r="H265" s="48">
        <f>ROUND(D265*ROUND(G265,2),2)</f>
        <v>0</v>
      </c>
    </row>
    <row r="266" spans="1:8" s="9" customFormat="1" x14ac:dyDescent="0.25">
      <c r="A266" s="52">
        <v>232</v>
      </c>
      <c r="B266" s="20" t="s">
        <v>156</v>
      </c>
      <c r="C266" s="20" t="s">
        <v>44</v>
      </c>
      <c r="D266" s="15">
        <v>189</v>
      </c>
      <c r="E266" s="20" t="s">
        <v>48</v>
      </c>
      <c r="F266" s="20"/>
      <c r="G266" s="25">
        <v>0</v>
      </c>
      <c r="H266" s="48">
        <f>ROUND(D266*ROUND(G266,2),2)</f>
        <v>0</v>
      </c>
    </row>
    <row r="267" spans="1:8" s="9" customFormat="1" x14ac:dyDescent="0.25">
      <c r="A267" s="52">
        <v>233</v>
      </c>
      <c r="B267" s="20" t="s">
        <v>153</v>
      </c>
      <c r="C267" s="20" t="s">
        <v>44</v>
      </c>
      <c r="D267" s="15">
        <v>289</v>
      </c>
      <c r="E267" s="20" t="s">
        <v>48</v>
      </c>
      <c r="F267" s="20"/>
      <c r="G267" s="25">
        <v>0</v>
      </c>
      <c r="H267" s="48">
        <f>ROUND(D267*ROUND(G267,2),2)</f>
        <v>0</v>
      </c>
    </row>
    <row r="268" spans="1:8" s="9" customFormat="1" x14ac:dyDescent="0.25">
      <c r="A268" s="52">
        <v>234</v>
      </c>
      <c r="B268" s="20" t="s">
        <v>168</v>
      </c>
      <c r="C268" s="20" t="s">
        <v>44</v>
      </c>
      <c r="D268" s="15">
        <v>63</v>
      </c>
      <c r="E268" s="20" t="s">
        <v>48</v>
      </c>
      <c r="F268" s="20"/>
      <c r="G268" s="25">
        <v>0</v>
      </c>
      <c r="H268" s="48">
        <f>ROUND(D268*ROUND(G268,2),2)</f>
        <v>0</v>
      </c>
    </row>
    <row r="269" spans="1:8" s="9" customFormat="1" x14ac:dyDescent="0.25">
      <c r="A269" s="52">
        <v>235</v>
      </c>
      <c r="B269" s="20" t="s">
        <v>172</v>
      </c>
      <c r="C269" s="20" t="s">
        <v>44</v>
      </c>
      <c r="D269" s="15">
        <v>87</v>
      </c>
      <c r="E269" s="20" t="s">
        <v>48</v>
      </c>
      <c r="F269" s="20"/>
      <c r="G269" s="25">
        <v>0</v>
      </c>
      <c r="H269" s="48">
        <f>ROUND(D269*ROUND(G269,2),2)</f>
        <v>0</v>
      </c>
    </row>
    <row r="270" spans="1:8" s="9" customFormat="1" x14ac:dyDescent="0.25">
      <c r="A270" s="52">
        <v>236</v>
      </c>
      <c r="B270" s="20" t="s">
        <v>163</v>
      </c>
      <c r="C270" s="20" t="s">
        <v>44</v>
      </c>
      <c r="D270" s="15">
        <v>520</v>
      </c>
      <c r="E270" s="20" t="s">
        <v>48</v>
      </c>
      <c r="F270" s="20"/>
      <c r="G270" s="25">
        <v>0</v>
      </c>
      <c r="H270" s="48">
        <f>ROUND(D270*ROUND(G270,2),2)</f>
        <v>0</v>
      </c>
    </row>
    <row r="271" spans="1:8" s="9" customFormat="1" x14ac:dyDescent="0.25">
      <c r="A271" s="52">
        <v>237</v>
      </c>
      <c r="B271" s="20" t="s">
        <v>169</v>
      </c>
      <c r="C271" s="20" t="s">
        <v>44</v>
      </c>
      <c r="D271" s="15">
        <v>266</v>
      </c>
      <c r="E271" s="20" t="s">
        <v>48</v>
      </c>
      <c r="F271" s="20"/>
      <c r="G271" s="25">
        <v>0</v>
      </c>
      <c r="H271" s="48">
        <f>ROUND(D271*ROUND(G271,2),2)</f>
        <v>0</v>
      </c>
    </row>
    <row r="272" spans="1:8" s="9" customFormat="1" x14ac:dyDescent="0.25">
      <c r="A272" s="52">
        <v>238</v>
      </c>
      <c r="B272" s="20" t="s">
        <v>157</v>
      </c>
      <c r="C272" s="20" t="s">
        <v>44</v>
      </c>
      <c r="D272" s="15">
        <v>219</v>
      </c>
      <c r="E272" s="20" t="s">
        <v>49</v>
      </c>
      <c r="F272" s="20"/>
      <c r="G272" s="25">
        <v>0</v>
      </c>
      <c r="H272" s="48">
        <f>ROUND(D272*ROUND(G272,2),2)</f>
        <v>0</v>
      </c>
    </row>
    <row r="273" spans="1:8" s="9" customFormat="1" x14ac:dyDescent="0.25">
      <c r="A273" s="52">
        <v>239</v>
      </c>
      <c r="B273" s="20" t="s">
        <v>155</v>
      </c>
      <c r="C273" s="20" t="s">
        <v>44</v>
      </c>
      <c r="D273" s="15">
        <v>1173</v>
      </c>
      <c r="E273" s="20" t="s">
        <v>49</v>
      </c>
      <c r="F273" s="20"/>
      <c r="G273" s="25">
        <v>0</v>
      </c>
      <c r="H273" s="48">
        <f>ROUND(D273*ROUND(G273,2),2)</f>
        <v>0</v>
      </c>
    </row>
    <row r="274" spans="1:8" s="9" customFormat="1" x14ac:dyDescent="0.25">
      <c r="A274" s="52">
        <v>240</v>
      </c>
      <c r="B274" s="20" t="s">
        <v>158</v>
      </c>
      <c r="C274" s="20" t="s">
        <v>44</v>
      </c>
      <c r="D274" s="15">
        <v>42</v>
      </c>
      <c r="E274" s="20" t="s">
        <v>49</v>
      </c>
      <c r="F274" s="20"/>
      <c r="G274" s="25">
        <v>0</v>
      </c>
      <c r="H274" s="48">
        <f>ROUND(D274*ROUND(G274,2),2)</f>
        <v>0</v>
      </c>
    </row>
    <row r="275" spans="1:8" s="9" customFormat="1" x14ac:dyDescent="0.25">
      <c r="A275" s="52">
        <v>241</v>
      </c>
      <c r="B275" s="20" t="s">
        <v>153</v>
      </c>
      <c r="C275" s="20" t="s">
        <v>44</v>
      </c>
      <c r="D275" s="15">
        <v>40</v>
      </c>
      <c r="E275" s="20" t="s">
        <v>49</v>
      </c>
      <c r="F275" s="20"/>
      <c r="G275" s="25">
        <v>0</v>
      </c>
      <c r="H275" s="48">
        <f>ROUND(D275*ROUND(G275,2),2)</f>
        <v>0</v>
      </c>
    </row>
    <row r="276" spans="1:8" s="9" customFormat="1" x14ac:dyDescent="0.25">
      <c r="A276" s="52">
        <v>242</v>
      </c>
      <c r="B276" s="20" t="s">
        <v>173</v>
      </c>
      <c r="C276" s="20" t="s">
        <v>44</v>
      </c>
      <c r="D276" s="15">
        <v>207</v>
      </c>
      <c r="E276" s="20" t="s">
        <v>49</v>
      </c>
      <c r="F276" s="20"/>
      <c r="G276" s="25">
        <v>0</v>
      </c>
      <c r="H276" s="48">
        <f>ROUND(D276*ROUND(G276,2),2)</f>
        <v>0</v>
      </c>
    </row>
    <row r="277" spans="1:8" s="9" customFormat="1" x14ac:dyDescent="0.25">
      <c r="A277" s="52">
        <v>243</v>
      </c>
      <c r="B277" s="20" t="s">
        <v>165</v>
      </c>
      <c r="C277" s="20" t="s">
        <v>44</v>
      </c>
      <c r="D277" s="15">
        <v>62</v>
      </c>
      <c r="E277" s="20" t="s">
        <v>49</v>
      </c>
      <c r="F277" s="20"/>
      <c r="G277" s="25">
        <v>0</v>
      </c>
      <c r="H277" s="48">
        <f>ROUND(D277*ROUND(G277,2),2)</f>
        <v>0</v>
      </c>
    </row>
    <row r="278" spans="1:8" s="9" customFormat="1" x14ac:dyDescent="0.25">
      <c r="A278" s="52">
        <v>244</v>
      </c>
      <c r="B278" s="20" t="s">
        <v>160</v>
      </c>
      <c r="C278" s="20" t="s">
        <v>44</v>
      </c>
      <c r="D278" s="15">
        <v>58</v>
      </c>
      <c r="E278" s="20" t="s">
        <v>49</v>
      </c>
      <c r="F278" s="20"/>
      <c r="G278" s="25">
        <v>0</v>
      </c>
      <c r="H278" s="48">
        <f>ROUND(D278*ROUND(G278,2),2)</f>
        <v>0</v>
      </c>
    </row>
    <row r="279" spans="1:8" s="9" customFormat="1" x14ac:dyDescent="0.25">
      <c r="A279" s="52">
        <v>245</v>
      </c>
      <c r="B279" s="20" t="s">
        <v>152</v>
      </c>
      <c r="C279" s="20" t="s">
        <v>44</v>
      </c>
      <c r="D279" s="15">
        <v>61</v>
      </c>
      <c r="E279" s="20" t="s">
        <v>49</v>
      </c>
      <c r="F279" s="20"/>
      <c r="G279" s="25">
        <v>0</v>
      </c>
      <c r="H279" s="48">
        <f>ROUND(D279*ROUND(G279,2),2)</f>
        <v>0</v>
      </c>
    </row>
    <row r="280" spans="1:8" s="9" customFormat="1" x14ac:dyDescent="0.25">
      <c r="A280" s="52">
        <v>246</v>
      </c>
      <c r="B280" s="20" t="s">
        <v>170</v>
      </c>
      <c r="C280" s="20" t="s">
        <v>44</v>
      </c>
      <c r="D280" s="15">
        <v>341</v>
      </c>
      <c r="E280" s="20" t="s">
        <v>49</v>
      </c>
      <c r="F280" s="20"/>
      <c r="G280" s="25">
        <v>0</v>
      </c>
      <c r="H280" s="48">
        <f>ROUND(D280*ROUND(G280,2),2)</f>
        <v>0</v>
      </c>
    </row>
    <row r="281" spans="1:8" s="9" customFormat="1" x14ac:dyDescent="0.25">
      <c r="A281" s="52">
        <v>247</v>
      </c>
      <c r="B281" s="20" t="s">
        <v>163</v>
      </c>
      <c r="C281" s="20" t="s">
        <v>44</v>
      </c>
      <c r="D281" s="15">
        <v>345</v>
      </c>
      <c r="E281" s="20" t="s">
        <v>49</v>
      </c>
      <c r="F281" s="20"/>
      <c r="G281" s="25">
        <v>0</v>
      </c>
      <c r="H281" s="48">
        <f>ROUND(D281*ROUND(G281,2),2)</f>
        <v>0</v>
      </c>
    </row>
    <row r="282" spans="1:8" s="9" customFormat="1" x14ac:dyDescent="0.25">
      <c r="A282" s="52">
        <v>248</v>
      </c>
      <c r="B282" s="20" t="s">
        <v>159</v>
      </c>
      <c r="C282" s="20" t="s">
        <v>44</v>
      </c>
      <c r="D282" s="15">
        <v>441</v>
      </c>
      <c r="E282" s="20" t="s">
        <v>49</v>
      </c>
      <c r="F282" s="20"/>
      <c r="G282" s="25">
        <v>0</v>
      </c>
      <c r="H282" s="48">
        <f>ROUND(D282*ROUND(G282,2),2)</f>
        <v>0</v>
      </c>
    </row>
    <row r="283" spans="1:8" s="9" customFormat="1" x14ac:dyDescent="0.25">
      <c r="A283" s="52">
        <v>249</v>
      </c>
      <c r="B283" s="20" t="s">
        <v>127</v>
      </c>
      <c r="C283" s="20" t="s">
        <v>44</v>
      </c>
      <c r="D283" s="15">
        <v>86</v>
      </c>
      <c r="E283" s="20" t="s">
        <v>49</v>
      </c>
      <c r="F283" s="20"/>
      <c r="G283" s="25">
        <v>0</v>
      </c>
      <c r="H283" s="48">
        <f>ROUND(D283*ROUND(G283,2),2)</f>
        <v>0</v>
      </c>
    </row>
    <row r="284" spans="1:8" s="9" customFormat="1" x14ac:dyDescent="0.25">
      <c r="A284" s="52">
        <v>250</v>
      </c>
      <c r="B284" s="20" t="s">
        <v>174</v>
      </c>
      <c r="C284" s="20" t="s">
        <v>44</v>
      </c>
      <c r="D284" s="15">
        <v>49</v>
      </c>
      <c r="E284" s="20" t="s">
        <v>49</v>
      </c>
      <c r="F284" s="20"/>
      <c r="G284" s="25">
        <v>0</v>
      </c>
      <c r="H284" s="48">
        <f>ROUND(D284*ROUND(G284,2),2)</f>
        <v>0</v>
      </c>
    </row>
    <row r="285" spans="1:8" s="9" customFormat="1" x14ac:dyDescent="0.25">
      <c r="A285" s="52">
        <v>251</v>
      </c>
      <c r="B285" s="20" t="s">
        <v>164</v>
      </c>
      <c r="C285" s="20" t="s">
        <v>44</v>
      </c>
      <c r="D285" s="15">
        <v>10</v>
      </c>
      <c r="E285" s="20" t="s">
        <v>49</v>
      </c>
      <c r="F285" s="20"/>
      <c r="G285" s="25">
        <v>0</v>
      </c>
      <c r="H285" s="48">
        <f>ROUND(D285*ROUND(G285,2),2)</f>
        <v>0</v>
      </c>
    </row>
    <row r="286" spans="1:8" s="9" customFormat="1" x14ac:dyDescent="0.25">
      <c r="A286" s="52">
        <v>252</v>
      </c>
      <c r="B286" s="20" t="s">
        <v>168</v>
      </c>
      <c r="C286" s="20" t="s">
        <v>44</v>
      </c>
      <c r="D286" s="15">
        <v>2</v>
      </c>
      <c r="E286" s="20" t="s">
        <v>49</v>
      </c>
      <c r="F286" s="20"/>
      <c r="G286" s="25">
        <v>0</v>
      </c>
      <c r="H286" s="48">
        <f>ROUND(D286*ROUND(G286,2),2)</f>
        <v>0</v>
      </c>
    </row>
    <row r="287" spans="1:8" s="9" customFormat="1" x14ac:dyDescent="0.25">
      <c r="A287" s="52">
        <v>253</v>
      </c>
      <c r="B287" s="20" t="s">
        <v>169</v>
      </c>
      <c r="C287" s="20" t="s">
        <v>44</v>
      </c>
      <c r="D287" s="15">
        <v>52</v>
      </c>
      <c r="E287" s="20" t="s">
        <v>49</v>
      </c>
      <c r="F287" s="20"/>
      <c r="G287" s="25">
        <v>0</v>
      </c>
      <c r="H287" s="48">
        <f>ROUND(D287*ROUND(G287,2),2)</f>
        <v>0</v>
      </c>
    </row>
    <row r="288" spans="1:8" s="9" customFormat="1" ht="23.25" x14ac:dyDescent="0.25">
      <c r="A288" s="52">
        <v>254</v>
      </c>
      <c r="B288" s="20" t="s">
        <v>175</v>
      </c>
      <c r="C288" s="20" t="s">
        <v>44</v>
      </c>
      <c r="D288" s="15">
        <v>32</v>
      </c>
      <c r="E288" s="20" t="s">
        <v>45</v>
      </c>
      <c r="F288" s="20"/>
      <c r="G288" s="25">
        <v>0</v>
      </c>
      <c r="H288" s="48">
        <f>ROUND(D288*ROUND(G288,2),2)</f>
        <v>0</v>
      </c>
    </row>
    <row r="289" spans="1:8" s="9" customFormat="1" x14ac:dyDescent="0.25">
      <c r="A289" s="52">
        <v>255</v>
      </c>
      <c r="B289" s="20" t="s">
        <v>175</v>
      </c>
      <c r="C289" s="20" t="s">
        <v>44</v>
      </c>
      <c r="D289" s="15">
        <v>2</v>
      </c>
      <c r="E289" s="20" t="s">
        <v>49</v>
      </c>
      <c r="F289" s="20"/>
      <c r="G289" s="25">
        <v>0</v>
      </c>
      <c r="H289" s="48">
        <f>ROUND(D289*ROUND(G289,2),2)</f>
        <v>0</v>
      </c>
    </row>
    <row r="290" spans="1:8" s="9" customFormat="1" ht="23.25" x14ac:dyDescent="0.25">
      <c r="A290" s="52">
        <v>256</v>
      </c>
      <c r="B290" s="20" t="s">
        <v>176</v>
      </c>
      <c r="C290" s="20" t="s">
        <v>44</v>
      </c>
      <c r="D290" s="15">
        <v>734</v>
      </c>
      <c r="E290" s="20" t="s">
        <v>45</v>
      </c>
      <c r="F290" s="20"/>
      <c r="G290" s="25">
        <v>0</v>
      </c>
      <c r="H290" s="48">
        <f>ROUND(D290*ROUND(G290,2),2)</f>
        <v>0</v>
      </c>
    </row>
    <row r="291" spans="1:8" s="9" customFormat="1" ht="23.25" x14ac:dyDescent="0.25">
      <c r="A291" s="52">
        <v>257</v>
      </c>
      <c r="B291" s="20" t="s">
        <v>146</v>
      </c>
      <c r="C291" s="20" t="s">
        <v>44</v>
      </c>
      <c r="D291" s="15">
        <v>30</v>
      </c>
      <c r="E291" s="20" t="s">
        <v>45</v>
      </c>
      <c r="F291" s="20"/>
      <c r="G291" s="25">
        <v>0</v>
      </c>
      <c r="H291" s="48">
        <f>ROUND(D291*ROUND(G291,2),2)</f>
        <v>0</v>
      </c>
    </row>
    <row r="292" spans="1:8" s="9" customFormat="1" ht="23.25" x14ac:dyDescent="0.25">
      <c r="A292" s="52">
        <v>258</v>
      </c>
      <c r="B292" s="20" t="s">
        <v>177</v>
      </c>
      <c r="C292" s="20" t="s">
        <v>44</v>
      </c>
      <c r="D292" s="15">
        <v>44</v>
      </c>
      <c r="E292" s="20" t="s">
        <v>45</v>
      </c>
      <c r="F292" s="20"/>
      <c r="G292" s="25">
        <v>0</v>
      </c>
      <c r="H292" s="48">
        <f>ROUND(D292*ROUND(G292,2),2)</f>
        <v>0</v>
      </c>
    </row>
    <row r="293" spans="1:8" s="9" customFormat="1" x14ac:dyDescent="0.25">
      <c r="A293" s="52">
        <v>259</v>
      </c>
      <c r="B293" s="20" t="s">
        <v>178</v>
      </c>
      <c r="C293" s="20" t="s">
        <v>44</v>
      </c>
      <c r="D293" s="15">
        <v>43</v>
      </c>
      <c r="E293" s="20" t="s">
        <v>48</v>
      </c>
      <c r="F293" s="20"/>
      <c r="G293" s="25">
        <v>0</v>
      </c>
      <c r="H293" s="48">
        <f>ROUND(D293*ROUND(G293,2),2)</f>
        <v>0</v>
      </c>
    </row>
    <row r="294" spans="1:8" s="9" customFormat="1" ht="23.25" x14ac:dyDescent="0.25">
      <c r="A294" s="52">
        <v>260</v>
      </c>
      <c r="B294" s="20" t="s">
        <v>179</v>
      </c>
      <c r="C294" s="20" t="s">
        <v>44</v>
      </c>
      <c r="D294" s="15">
        <v>5</v>
      </c>
      <c r="E294" s="20" t="s">
        <v>48</v>
      </c>
      <c r="F294" s="20"/>
      <c r="G294" s="25">
        <v>0</v>
      </c>
      <c r="H294" s="48">
        <f>ROUND(D294*ROUND(G294,2),2)</f>
        <v>0</v>
      </c>
    </row>
    <row r="295" spans="1:8" s="9" customFormat="1" x14ac:dyDescent="0.25">
      <c r="A295" s="52">
        <v>261</v>
      </c>
      <c r="B295" s="20" t="s">
        <v>180</v>
      </c>
      <c r="C295" s="20" t="s">
        <v>44</v>
      </c>
      <c r="D295" s="15">
        <v>462</v>
      </c>
      <c r="E295" s="20" t="s">
        <v>48</v>
      </c>
      <c r="F295" s="20"/>
      <c r="G295" s="25">
        <v>0</v>
      </c>
      <c r="H295" s="48">
        <f>ROUND(D295*ROUND(G295,2),2)</f>
        <v>0</v>
      </c>
    </row>
    <row r="296" spans="1:8" s="9" customFormat="1" x14ac:dyDescent="0.25">
      <c r="A296" s="52">
        <v>262</v>
      </c>
      <c r="B296" s="20" t="s">
        <v>177</v>
      </c>
      <c r="C296" s="20" t="s">
        <v>44</v>
      </c>
      <c r="D296" s="15">
        <v>31</v>
      </c>
      <c r="E296" s="20" t="s">
        <v>48</v>
      </c>
      <c r="F296" s="20"/>
      <c r="G296" s="25">
        <v>0</v>
      </c>
      <c r="H296" s="48">
        <f>ROUND(D296*ROUND(G296,2),2)</f>
        <v>0</v>
      </c>
    </row>
    <row r="297" spans="1:8" s="9" customFormat="1" ht="23.25" x14ac:dyDescent="0.25">
      <c r="A297" s="52">
        <v>263</v>
      </c>
      <c r="B297" s="20" t="s">
        <v>179</v>
      </c>
      <c r="C297" s="20" t="s">
        <v>44</v>
      </c>
      <c r="D297" s="15">
        <v>5</v>
      </c>
      <c r="E297" s="20" t="s">
        <v>48</v>
      </c>
      <c r="F297" s="20"/>
      <c r="G297" s="25">
        <v>0</v>
      </c>
      <c r="H297" s="48">
        <f>ROUND(D297*ROUND(G297,2),2)</f>
        <v>0</v>
      </c>
    </row>
    <row r="298" spans="1:8" s="9" customFormat="1" x14ac:dyDescent="0.25">
      <c r="A298" s="52">
        <v>264</v>
      </c>
      <c r="B298" s="20" t="s">
        <v>180</v>
      </c>
      <c r="C298" s="20" t="s">
        <v>44</v>
      </c>
      <c r="D298" s="15">
        <v>112</v>
      </c>
      <c r="E298" s="20" t="s">
        <v>49</v>
      </c>
      <c r="F298" s="20"/>
      <c r="G298" s="25">
        <v>0</v>
      </c>
      <c r="H298" s="48">
        <f>ROUND(D298*ROUND(G298,2),2)</f>
        <v>0</v>
      </c>
    </row>
    <row r="299" spans="1:8" s="9" customFormat="1" x14ac:dyDescent="0.25">
      <c r="A299" s="52">
        <v>265</v>
      </c>
      <c r="B299" s="20" t="s">
        <v>178</v>
      </c>
      <c r="C299" s="20" t="s">
        <v>44</v>
      </c>
      <c r="D299" s="15">
        <v>2</v>
      </c>
      <c r="E299" s="20" t="s">
        <v>49</v>
      </c>
      <c r="F299" s="20"/>
      <c r="G299" s="25">
        <v>0</v>
      </c>
      <c r="H299" s="48">
        <f>ROUND(D299*ROUND(G299,2),2)</f>
        <v>0</v>
      </c>
    </row>
    <row r="300" spans="1:8" x14ac:dyDescent="0.25">
      <c r="A300" s="56"/>
      <c r="B300" s="5" t="s">
        <v>181</v>
      </c>
      <c r="C300" s="26"/>
      <c r="D300" s="6" t="s">
        <v>182</v>
      </c>
      <c r="E300" s="26"/>
      <c r="F300" s="26"/>
      <c r="G300" s="26"/>
      <c r="H300" s="49">
        <f>SUM(H34:H299)</f>
        <v>0</v>
      </c>
    </row>
    <row r="301" spans="1:8" x14ac:dyDescent="0.25">
      <c r="A301" s="56"/>
      <c r="B301" s="5" t="s">
        <v>183</v>
      </c>
      <c r="C301" s="26"/>
      <c r="D301" s="26"/>
      <c r="E301" s="26"/>
      <c r="F301" s="26"/>
      <c r="G301" s="26"/>
      <c r="H301" s="49">
        <f>H300*0.18</f>
        <v>0</v>
      </c>
    </row>
    <row r="302" spans="1:8" ht="15.75" thickBot="1" x14ac:dyDescent="0.3">
      <c r="A302" s="57"/>
      <c r="B302" s="33" t="s">
        <v>184</v>
      </c>
      <c r="C302" s="32"/>
      <c r="D302" s="32"/>
      <c r="E302" s="32"/>
      <c r="F302" s="32"/>
      <c r="G302" s="32"/>
      <c r="H302" s="50">
        <f>SUM(H300:H301)</f>
        <v>0</v>
      </c>
    </row>
    <row r="303" spans="1:8" ht="39.950000000000003" customHeight="1" x14ac:dyDescent="0.25">
      <c r="B303" s="27" t="s">
        <v>185</v>
      </c>
      <c r="C303" s="28"/>
      <c r="D303" s="28"/>
      <c r="E303" s="28"/>
      <c r="F303" s="28"/>
      <c r="G303" s="28"/>
      <c r="H303" s="28"/>
    </row>
    <row r="304" spans="1:8" ht="20.100000000000001" customHeight="1" x14ac:dyDescent="0.25">
      <c r="B304" s="29" t="s">
        <v>186</v>
      </c>
      <c r="C304" s="4"/>
      <c r="D304" s="4"/>
      <c r="E304" s="4"/>
      <c r="F304" s="4"/>
      <c r="G304" s="4"/>
      <c r="H304" s="4"/>
    </row>
    <row r="305" spans="2:8" x14ac:dyDescent="0.25">
      <c r="B305" s="3" t="s">
        <v>187</v>
      </c>
      <c r="C305" s="2"/>
      <c r="D305" s="2"/>
      <c r="E305" s="2"/>
      <c r="F305" s="2"/>
      <c r="G305" s="2"/>
      <c r="H305" s="2"/>
    </row>
    <row r="306" spans="2:8" x14ac:dyDescent="0.25">
      <c r="B306" s="1" t="s">
        <v>188</v>
      </c>
      <c r="C306" s="2"/>
      <c r="D306" s="2"/>
      <c r="E306" s="2"/>
      <c r="F306" s="2"/>
      <c r="G306" s="2"/>
      <c r="H306" s="2"/>
    </row>
    <row r="307" spans="2:8" x14ac:dyDescent="0.25">
      <c r="B307" s="1" t="s">
        <v>189</v>
      </c>
      <c r="C307" s="2"/>
      <c r="D307" s="2"/>
      <c r="E307" s="2"/>
      <c r="F307" s="2"/>
      <c r="G307" s="2"/>
      <c r="H307" s="2"/>
    </row>
    <row r="309" spans="2:8" s="9" customFormat="1" x14ac:dyDescent="0.25">
      <c r="B309" s="30" t="s">
        <v>190</v>
      </c>
      <c r="D309" s="30" t="s">
        <v>191</v>
      </c>
      <c r="H309" s="30" t="s">
        <v>192</v>
      </c>
    </row>
    <row r="311" spans="2:8" x14ac:dyDescent="0.25">
      <c r="B311" s="31" t="s">
        <v>193</v>
      </c>
    </row>
  </sheetData>
  <mergeCells count="65">
    <mergeCell ref="B305:H305"/>
    <mergeCell ref="B306:H306"/>
    <mergeCell ref="B307:H307"/>
    <mergeCell ref="C32:E32"/>
    <mergeCell ref="F32:H32"/>
    <mergeCell ref="C33:E33"/>
    <mergeCell ref="F33:H33"/>
    <mergeCell ref="B303:H303"/>
    <mergeCell ref="B304:H30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2014-12-16T08:14:51Z</dcterms:created>
  <dcterms:modified xsi:type="dcterms:W3CDTF">2014-12-16T08:19:10Z</dcterms:modified>
</cp:coreProperties>
</file>